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2" documentId="8_{FCBD14BD-4C9D-4541-A69F-805A2797289D}" xr6:coauthVersionLast="47" xr6:coauthVersionMax="47" xr10:uidLastSave="{88772A73-4107-4466-9564-1205A065F449}"/>
  <bookViews>
    <workbookView minimized="1" xWindow="-23610" yWindow="-5460" windowWidth="21600" windowHeight="11295" tabRatio="994" xr2:uid="{00000000-000D-0000-FFFF-FFFF00000000}"/>
  </bookViews>
  <sheets>
    <sheet name="様式第一号" sheetId="32" r:id="rId1"/>
    <sheet name="全市区町村別請求額一覧" sheetId="33" state="hidden" r:id="rId2"/>
    <sheet name="請求書（委託料・助成額）" sheetId="2" state="hidden" r:id="rId3"/>
    <sheet name="請求書（委託料・助成額）（広域連合）" sheetId="35" state="hidden" r:id="rId4"/>
    <sheet name="請求明細書" sheetId="48" state="hidden" r:id="rId5"/>
    <sheet name="請求書（支払事務手数料）（定期・任意）" sheetId="1" state="hidden" r:id="rId6"/>
    <sheet name="請求書（支払事務手数料）（臨時）" sheetId="41" state="hidden" r:id="rId7"/>
    <sheet name="請求書（支払事務手数料）" sheetId="44" state="hidden" r:id="rId8"/>
    <sheet name="振込書（委託料・助成額）" sheetId="3" state="hidden" r:id="rId9"/>
    <sheet name="振込書（支払事務手数料）" sheetId="23" state="hidden" r:id="rId10"/>
    <sheet name="様式第二号" sheetId="36" r:id="rId11"/>
    <sheet name="予防接種委託契約書（助成・委託料）" sheetId="24" state="hidden" r:id="rId12"/>
    <sheet name="予防接種委託契約書（接種費用）" sheetId="25" state="hidden" r:id="rId13"/>
    <sheet name="相殺計算書" sheetId="42" state="hidden" r:id="rId14"/>
    <sheet name="相殺納付額請求書" sheetId="43" state="hidden" r:id="rId15"/>
    <sheet name="全県請求額一覧" sheetId="8" state="hidden" r:id="rId16"/>
    <sheet name="支払通知書" sheetId="11" state="hidden" r:id="rId17"/>
    <sheet name="過誤明細書（医療機関）" sheetId="31" state="hidden" r:id="rId18"/>
    <sheet name="振込通知書" sheetId="45" state="hidden" r:id="rId19"/>
    <sheet name="振込不能一覧" sheetId="28" state="hidden" r:id="rId20"/>
    <sheet name="調整結果通知書" sheetId="47" state="hidden" r:id="rId21"/>
    <sheet name="旧）調整結果通知書" sheetId="34" state="hidden" r:id="rId22"/>
    <sheet name="過誤申立書" sheetId="19" state="hidden" r:id="rId23"/>
    <sheet name="過誤決定通知書" sheetId="20" state="hidden" r:id="rId24"/>
    <sheet name="過誤不決定通知書" sheetId="21" state="hidden" r:id="rId25"/>
    <sheet name="接種済証（様式第一号）" sheetId="37" state="hidden" r:id="rId26"/>
    <sheet name="接種済証（様式第二号）" sheetId="40" state="hidden" r:id="rId27"/>
    <sheet name="接種済証（様式第三号）" sheetId="39" state="hidden" r:id="rId28"/>
  </sheets>
  <externalReferences>
    <externalReference r:id="rId29"/>
    <externalReference r:id="rId30"/>
    <externalReference r:id="rId31"/>
  </externalReferences>
  <definedNames>
    <definedName name="_xlnm.Print_Area" localSheetId="23">過誤決定通知書!$A$1:$O$34</definedName>
    <definedName name="_xlnm.Print_Area" localSheetId="22">過誤申立書!$A$1:$O$30</definedName>
    <definedName name="_xlnm.Print_Area" localSheetId="24">過誤不決定通知書!$A$1:$O$33</definedName>
    <definedName name="_xlnm.Print_Area" localSheetId="17">'過誤明細書（医療機関）'!$A$1:$Y$49</definedName>
    <definedName name="_xlnm.Print_Area" localSheetId="21">'旧）調整結果通知書'!$A$1:$S$27</definedName>
    <definedName name="_xlnm.Print_Area" localSheetId="16">支払通知書!$A$1:$L$53</definedName>
    <definedName name="_xlnm.Print_Area" localSheetId="18">振込通知書!$A$1:$N$51</definedName>
    <definedName name="_xlnm.Print_Area" localSheetId="19">振込不能一覧!$A$1:$O$51</definedName>
    <definedName name="_xlnm.Print_Area" localSheetId="2">'請求書（委託料・助成額）'!$A$1:$O$57</definedName>
    <definedName name="_xlnm.Print_Area" localSheetId="3">'請求書（委託料・助成額）（広域連合）'!$A$1:$O$59</definedName>
    <definedName name="_xlnm.Print_Area" localSheetId="7">'請求書（支払事務手数料）'!$A$1:$Q$42</definedName>
    <definedName name="_xlnm.Print_Area" localSheetId="5">'請求書（支払事務手数料）（定期・任意）'!$A$1:$Q$42</definedName>
    <definedName name="_xlnm.Print_Area" localSheetId="6">'請求書（支払事務手数料）（臨時）'!$A$1:$Q$42</definedName>
    <definedName name="_xlnm.Print_Area" localSheetId="4">請求明細書!$B$4:$Z$79</definedName>
    <definedName name="_xlnm.Print_Area" localSheetId="25">'接種済証（様式第一号）'!$A$1:$O$31</definedName>
    <definedName name="_xlnm.Print_Area" localSheetId="27">'接種済証（様式第三号）'!$A$1:$N$37</definedName>
    <definedName name="_xlnm.Print_Area" localSheetId="26">'接種済証（様式第二号）'!$A$1:$O$31</definedName>
    <definedName name="_xlnm.Print_Area" localSheetId="15">全県請求額一覧!$A$1:$O$61</definedName>
    <definedName name="_xlnm.Print_Area" localSheetId="1">全市区町村別請求額一覧!$A$1:$Q$57</definedName>
    <definedName name="_xlnm.Print_Area" localSheetId="13">相殺計算書!$A$1:$M$67</definedName>
    <definedName name="_xlnm.Print_Area" localSheetId="14">相殺納付額請求書!$A$1:$O$55</definedName>
    <definedName name="_xlnm.Print_Area" localSheetId="20">調整結果通知書!$B$2:$N$59</definedName>
    <definedName name="_xlnm.Print_Area" localSheetId="11">'予防接種委託契約書（助成・委託料）'!$A$1:$T$81</definedName>
    <definedName name="_xlnm.Print_Area" localSheetId="12">'予防接種委託契約書（接種費用）'!$A$1:$N$50</definedName>
    <definedName name="_xlnm.Print_Area" localSheetId="0">様式第一号!$A$1:$O$25</definedName>
    <definedName name="_xlnm.Print_Area" localSheetId="10">様式第二号!$A$2:$X$31</definedName>
    <definedName name="_xlnm.Print_Titles" localSheetId="0">様式第一号!$3:$3</definedName>
    <definedName name="ステータス">[1]リスト!$E$2:$E$7</definedName>
    <definedName name="レベル">[1]リスト!$D$2:$D$5</definedName>
    <definedName name="凡例" localSheetId="4">'[2]画面一覧（サンプル）'!$A$30:$A$32</definedName>
    <definedName name="凡例">'[3]画面一覧（サンプル）'!$A$30:$A$32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52" i="48" l="1"/>
  <c r="Y52" i="48" s="1"/>
  <c r="V51" i="48"/>
  <c r="Y51" i="48" s="1"/>
  <c r="V50" i="48"/>
  <c r="Y50" i="48" s="1"/>
  <c r="V49" i="48"/>
  <c r="Y49" i="48" s="1"/>
  <c r="V48" i="48"/>
  <c r="Y48" i="48" s="1"/>
  <c r="V47" i="48"/>
  <c r="Y47" i="48" s="1"/>
  <c r="V46" i="48"/>
  <c r="Y46" i="48" s="1"/>
  <c r="V45" i="48"/>
  <c r="Y45" i="48" s="1"/>
  <c r="V44" i="48"/>
  <c r="Y44" i="48" s="1"/>
  <c r="V43" i="48"/>
  <c r="Y43" i="48" s="1"/>
  <c r="V42" i="48"/>
  <c r="Y42" i="48" s="1"/>
  <c r="V41" i="48"/>
  <c r="Y41" i="48" s="1"/>
  <c r="V40" i="48"/>
  <c r="Y40" i="48" s="1"/>
  <c r="V39" i="48"/>
  <c r="Y39" i="48" s="1"/>
  <c r="V38" i="48"/>
  <c r="Y38" i="48" s="1"/>
  <c r="V37" i="48"/>
  <c r="Y37" i="48" s="1"/>
  <c r="V36" i="48"/>
  <c r="Y36" i="48" s="1"/>
  <c r="V35" i="48"/>
  <c r="Y35" i="48" s="1"/>
  <c r="V34" i="48"/>
  <c r="Y34" i="48" s="1"/>
  <c r="V32" i="48"/>
  <c r="Y32" i="48" s="1"/>
  <c r="V31" i="48"/>
  <c r="Y31" i="48" s="1"/>
  <c r="V30" i="48"/>
  <c r="Y30" i="48" s="1"/>
  <c r="V29" i="48"/>
  <c r="Y29" i="48" s="1"/>
  <c r="V28" i="48"/>
  <c r="Y28" i="48" s="1"/>
  <c r="V27" i="48"/>
  <c r="Y27" i="48" s="1"/>
  <c r="V26" i="48"/>
  <c r="Y26" i="48" s="1"/>
  <c r="V25" i="48"/>
  <c r="Y25" i="48" s="1"/>
  <c r="V24" i="48"/>
  <c r="Y24" i="48" s="1"/>
  <c r="V23" i="48"/>
  <c r="Y23" i="48" s="1"/>
  <c r="V22" i="48"/>
  <c r="Y22" i="48" s="1"/>
  <c r="V21" i="48"/>
  <c r="Y21" i="48" s="1"/>
  <c r="V20" i="48"/>
  <c r="Y20" i="48" s="1"/>
  <c r="V19" i="48"/>
  <c r="Y19" i="48" s="1"/>
  <c r="V18" i="48"/>
  <c r="Y18" i="48" s="1"/>
  <c r="V17" i="48"/>
  <c r="Y17" i="48" s="1"/>
  <c r="V16" i="48"/>
  <c r="Y16" i="48" s="1"/>
  <c r="V15" i="48"/>
  <c r="Y15" i="48" s="1"/>
  <c r="V14" i="48"/>
  <c r="Y14" i="48" s="1"/>
  <c r="L44" i="47"/>
  <c r="J44" i="47"/>
  <c r="L48" i="47" s="1"/>
  <c r="L49" i="47" s="1"/>
  <c r="H44" i="47"/>
  <c r="J52" i="33" l="1"/>
  <c r="F52" i="33"/>
  <c r="K17" i="34"/>
  <c r="G17" i="34"/>
  <c r="Q17" i="34" l="1"/>
</calcChain>
</file>

<file path=xl/sharedStrings.xml><?xml version="1.0" encoding="utf-8"?>
<sst xmlns="http://schemas.openxmlformats.org/spreadsheetml/2006/main" count="3585" uniqueCount="531">
  <si>
    <t>未調整過誤予定一覧</t>
    <rPh sb="0" eb="1">
      <t>ミ</t>
    </rPh>
    <rPh sb="1" eb="3">
      <t>チョウセイ</t>
    </rPh>
    <rPh sb="3" eb="5">
      <t>カゴ</t>
    </rPh>
    <rPh sb="5" eb="9">
      <t>ヨテイイチラン</t>
    </rPh>
    <phoneticPr fontId="1"/>
  </si>
  <si>
    <t>　2025 年 12 月分</t>
    <rPh sb="6" eb="7">
      <t>ネン</t>
    </rPh>
    <rPh sb="11" eb="12">
      <t>ガツ</t>
    </rPh>
    <rPh sb="12" eb="13">
      <t>ブン</t>
    </rPh>
    <phoneticPr fontId="2"/>
  </si>
  <si>
    <t>1頁中　1頁目</t>
    <rPh sb="1" eb="2">
      <t>ペイジ</t>
    </rPh>
    <rPh sb="2" eb="3">
      <t>チュウ</t>
    </rPh>
    <rPh sb="5" eb="6">
      <t>ペイジ</t>
    </rPh>
    <rPh sb="6" eb="7">
      <t>メ</t>
    </rPh>
    <phoneticPr fontId="1"/>
  </si>
  <si>
    <t>No.</t>
    <phoneticPr fontId="1"/>
  </si>
  <si>
    <t>医療機関コード</t>
    <rPh sb="0" eb="4">
      <t>イリョウキカン</t>
    </rPh>
    <phoneticPr fontId="1"/>
  </si>
  <si>
    <t>医療機関名</t>
    <rPh sb="0" eb="4">
      <t>イリョウキカン</t>
    </rPh>
    <rPh sb="4" eb="5">
      <t>メイ</t>
    </rPh>
    <phoneticPr fontId="1"/>
  </si>
  <si>
    <t>過誤累計額（円）</t>
    <rPh sb="0" eb="5">
      <t>カゴルイケイガク</t>
    </rPh>
    <rPh sb="6" eb="7">
      <t>エン</t>
    </rPh>
    <phoneticPr fontId="1"/>
  </si>
  <si>
    <t>支払額（円）</t>
    <rPh sb="0" eb="2">
      <t>シハライ</t>
    </rPh>
    <rPh sb="2" eb="3">
      <t>ガク</t>
    </rPh>
    <phoneticPr fontId="1"/>
  </si>
  <si>
    <t>相殺額（円）</t>
    <rPh sb="0" eb="3">
      <t>ソウサイガク</t>
    </rPh>
    <phoneticPr fontId="1"/>
  </si>
  <si>
    <t>〇〇病院</t>
    <rPh sb="2" eb="4">
      <t>ビョウイン</t>
    </rPh>
    <phoneticPr fontId="1"/>
  </si>
  <si>
    <t>・・・</t>
    <phoneticPr fontId="1"/>
  </si>
  <si>
    <t>合計</t>
    <rPh sb="0" eb="2">
      <t>ゴウケイセツゴウ</t>
    </rPh>
    <phoneticPr fontId="7"/>
  </si>
  <si>
    <t>〇〇都道府県 国 民 健 康 保 険 団 体 連 合 会</t>
    <rPh sb="2" eb="6">
      <t>トドウフケン</t>
    </rPh>
    <rPh sb="7" eb="8">
      <t>クニ</t>
    </rPh>
    <rPh sb="9" eb="10">
      <t>ミン</t>
    </rPh>
    <rPh sb="11" eb="12">
      <t>ケン</t>
    </rPh>
    <rPh sb="13" eb="14">
      <t>ヤスシ</t>
    </rPh>
    <rPh sb="15" eb="16">
      <t>ホ</t>
    </rPh>
    <rPh sb="17" eb="18">
      <t>ケン</t>
    </rPh>
    <rPh sb="19" eb="20">
      <t>ダン</t>
    </rPh>
    <rPh sb="21" eb="22">
      <t>カラダ</t>
    </rPh>
    <rPh sb="23" eb="24">
      <t>レン</t>
    </rPh>
    <rPh sb="25" eb="26">
      <t>ゴウ</t>
    </rPh>
    <rPh sb="27" eb="28">
      <t>カイ</t>
    </rPh>
    <phoneticPr fontId="2"/>
  </si>
  <si>
    <t>全市区町村別請求額一覧</t>
    <rPh sb="0" eb="1">
      <t>ゼン</t>
    </rPh>
    <rPh sb="1" eb="3">
      <t>シク</t>
    </rPh>
    <rPh sb="3" eb="5">
      <t>チョウソン</t>
    </rPh>
    <rPh sb="5" eb="6">
      <t>ベツ</t>
    </rPh>
    <rPh sb="6" eb="8">
      <t>セイキュウ</t>
    </rPh>
    <rPh sb="8" eb="9">
      <t>ガク</t>
    </rPh>
    <rPh sb="9" eb="11">
      <t>イチラン</t>
    </rPh>
    <phoneticPr fontId="1"/>
  </si>
  <si>
    <t>全国地方公共団体コード</t>
    <phoneticPr fontId="1"/>
  </si>
  <si>
    <t>市区町村名</t>
    <rPh sb="0" eb="4">
      <t>シクチョウソン</t>
    </rPh>
    <rPh sb="4" eb="5">
      <t>メイ</t>
    </rPh>
    <phoneticPr fontId="1"/>
  </si>
  <si>
    <t>通常接種分</t>
    <phoneticPr fontId="1"/>
  </si>
  <si>
    <t>過誤接種分</t>
    <phoneticPr fontId="1"/>
  </si>
  <si>
    <t>合計（円）
（通常接種分ー過誤接種分）</t>
    <rPh sb="0" eb="2">
      <t>ゴウケイ</t>
    </rPh>
    <rPh sb="3" eb="4">
      <t>エン</t>
    </rPh>
    <rPh sb="7" eb="9">
      <t>ツウジョウ</t>
    </rPh>
    <rPh sb="9" eb="12">
      <t>セッシュブン</t>
    </rPh>
    <rPh sb="13" eb="15">
      <t>カゴ</t>
    </rPh>
    <rPh sb="15" eb="18">
      <t>セッシュブン</t>
    </rPh>
    <phoneticPr fontId="2"/>
  </si>
  <si>
    <t>件数（件）</t>
    <rPh sb="0" eb="2">
      <t>ケンスウ</t>
    </rPh>
    <rPh sb="3" eb="4">
      <t>ケン</t>
    </rPh>
    <phoneticPr fontId="1"/>
  </si>
  <si>
    <t>小計（円）</t>
    <rPh sb="0" eb="2">
      <t>ショウケイ</t>
    </rPh>
    <rPh sb="3" eb="4">
      <t>エン</t>
    </rPh>
    <phoneticPr fontId="2"/>
  </si>
  <si>
    <t>XX県XX市</t>
    <rPh sb="2" eb="3">
      <t>ケン</t>
    </rPh>
    <rPh sb="5" eb="6">
      <t>シ</t>
    </rPh>
    <phoneticPr fontId="1"/>
  </si>
  <si>
    <t>YY都YY区</t>
    <rPh sb="2" eb="3">
      <t>ト</t>
    </rPh>
    <rPh sb="5" eb="6">
      <t>ク</t>
    </rPh>
    <phoneticPr fontId="1"/>
  </si>
  <si>
    <t>YY県ZZ町</t>
    <rPh sb="2" eb="3">
      <t>ケン</t>
    </rPh>
    <rPh sb="5" eb="6">
      <t>マチ</t>
    </rPh>
    <phoneticPr fontId="1"/>
  </si>
  <si>
    <t>合       計</t>
    <rPh sb="0" eb="1">
      <t>ゴウ</t>
    </rPh>
    <rPh sb="8" eb="9">
      <t>ケイ</t>
    </rPh>
    <phoneticPr fontId="1"/>
  </si>
  <si>
    <t>全国地方公共団体コード</t>
  </si>
  <si>
    <t>役職名 　様</t>
    <rPh sb="0" eb="3">
      <t>ヤクショクメイ</t>
    </rPh>
    <phoneticPr fontId="1"/>
  </si>
  <si>
    <t>現年分</t>
    <rPh sb="0" eb="3">
      <t>ゲンネンブン</t>
    </rPh>
    <phoneticPr fontId="1"/>
  </si>
  <si>
    <t>自治体名</t>
    <phoneticPr fontId="1"/>
  </si>
  <si>
    <t>〇〇都道府県〇〇市区町村</t>
    <rPh sb="2" eb="6">
      <t>トドウフケン</t>
    </rPh>
    <rPh sb="8" eb="12">
      <t>シクチョウソン</t>
    </rPh>
    <phoneticPr fontId="1"/>
  </si>
  <si>
    <t>請求書（委託料／助成額）</t>
    <phoneticPr fontId="1"/>
  </si>
  <si>
    <t>金</t>
    <rPh sb="0" eb="1">
      <t>キン</t>
    </rPh>
    <phoneticPr fontId="2"/>
  </si>
  <si>
    <t>円</t>
    <rPh sb="0" eb="1">
      <t>エン</t>
    </rPh>
    <phoneticPr fontId="2"/>
  </si>
  <si>
    <t>請求金額には、過誤分も含まれます。</t>
    <rPh sb="2" eb="4">
      <t>キンガク</t>
    </rPh>
    <rPh sb="7" eb="9">
      <t>カゴ</t>
    </rPh>
    <rPh sb="9" eb="10">
      <t>ブン</t>
    </rPh>
    <rPh sb="11" eb="12">
      <t>フク</t>
    </rPh>
    <phoneticPr fontId="2"/>
  </si>
  <si>
    <t>予防接種の種類</t>
    <rPh sb="0" eb="4">
      <t>ヨボウセッシュ</t>
    </rPh>
    <rPh sb="5" eb="7">
      <t>シュルイ</t>
    </rPh>
    <phoneticPr fontId="7"/>
  </si>
  <si>
    <t>件数</t>
    <rPh sb="0" eb="2">
      <t>ケンスウ</t>
    </rPh>
    <phoneticPr fontId="2"/>
  </si>
  <si>
    <t>合計金額</t>
    <rPh sb="0" eb="2">
      <t>ゴウケイ</t>
    </rPh>
    <rPh sb="2" eb="4">
      <t>キンガク</t>
    </rPh>
    <phoneticPr fontId="2"/>
  </si>
  <si>
    <t>定期接種</t>
    <rPh sb="0" eb="2">
      <t>テイキ</t>
    </rPh>
    <rPh sb="2" eb="4">
      <t>セッシュ</t>
    </rPh>
    <phoneticPr fontId="1"/>
  </si>
  <si>
    <t>Ａ類</t>
    <rPh sb="1" eb="2">
      <t>ルイ</t>
    </rPh>
    <phoneticPr fontId="1"/>
  </si>
  <si>
    <t>ロタウイルス</t>
    <phoneticPr fontId="1"/>
  </si>
  <si>
    <t>999    　件</t>
    <rPh sb="8" eb="9">
      <t>ケン</t>
    </rPh>
    <phoneticPr fontId="1"/>
  </si>
  <si>
    <t>円</t>
    <rPh sb="0" eb="1">
      <t>エン</t>
    </rPh>
    <phoneticPr fontId="1"/>
  </si>
  <si>
    <t>Ｂ型肝炎</t>
    <rPh sb="1" eb="2">
      <t>ガタ</t>
    </rPh>
    <rPh sb="2" eb="4">
      <t>カンエン</t>
    </rPh>
    <phoneticPr fontId="7"/>
  </si>
  <si>
    <t>ヒブワクチン</t>
    <phoneticPr fontId="1"/>
  </si>
  <si>
    <t>小児用肺炎球菌ワクチン</t>
    <rPh sb="0" eb="3">
      <t>ショウニヨウ</t>
    </rPh>
    <rPh sb="3" eb="7">
      <t>ハイエンキュウキン</t>
    </rPh>
    <phoneticPr fontId="7"/>
  </si>
  <si>
    <t>５種混合</t>
    <rPh sb="1" eb="2">
      <t>シュ</t>
    </rPh>
    <rPh sb="2" eb="4">
      <t>コンゴウ</t>
    </rPh>
    <phoneticPr fontId="7"/>
  </si>
  <si>
    <t>４種混合</t>
    <rPh sb="1" eb="2">
      <t>シュ</t>
    </rPh>
    <rPh sb="2" eb="4">
      <t>コンゴウ</t>
    </rPh>
    <phoneticPr fontId="7"/>
  </si>
  <si>
    <t>２種混合</t>
    <rPh sb="1" eb="2">
      <t>シュ</t>
    </rPh>
    <rPh sb="2" eb="4">
      <t>コンゴウ</t>
    </rPh>
    <phoneticPr fontId="7"/>
  </si>
  <si>
    <t>ポリオ（不活化）</t>
    <rPh sb="4" eb="7">
      <t>フカツカ</t>
    </rPh>
    <phoneticPr fontId="1"/>
  </si>
  <si>
    <t>ＢＣＧ</t>
    <phoneticPr fontId="1"/>
  </si>
  <si>
    <t>水痘</t>
    <rPh sb="0" eb="2">
      <t>スイトウ</t>
    </rPh>
    <phoneticPr fontId="7"/>
  </si>
  <si>
    <t>麻しん・風しん（MR）</t>
    <rPh sb="0" eb="1">
      <t>マ</t>
    </rPh>
    <rPh sb="4" eb="5">
      <t>フウ</t>
    </rPh>
    <phoneticPr fontId="7"/>
  </si>
  <si>
    <t>１期</t>
    <rPh sb="1" eb="2">
      <t>キ</t>
    </rPh>
    <phoneticPr fontId="7"/>
  </si>
  <si>
    <t>２期</t>
    <rPh sb="1" eb="2">
      <t>キ</t>
    </rPh>
    <phoneticPr fontId="7"/>
  </si>
  <si>
    <t>麻しん</t>
  </si>
  <si>
    <t>風しん</t>
  </si>
  <si>
    <t>日本脳炎</t>
    <rPh sb="0" eb="4">
      <t>ニホンノウエン</t>
    </rPh>
    <phoneticPr fontId="7"/>
  </si>
  <si>
    <t xml:space="preserve"> ジフテリア・破傷風</t>
    <rPh sb="7" eb="10">
      <t>ハショウフウ</t>
    </rPh>
    <phoneticPr fontId="7"/>
  </si>
  <si>
    <t>２期</t>
  </si>
  <si>
    <t>Ｂ類</t>
    <rPh sb="1" eb="2">
      <t>ルイ</t>
    </rPh>
    <phoneticPr fontId="1"/>
  </si>
  <si>
    <t>インフルエンザ</t>
    <phoneticPr fontId="1"/>
  </si>
  <si>
    <t>高齢者用肺炎球菌ワクチン</t>
    <rPh sb="3" eb="4">
      <t>ヨウ</t>
    </rPh>
    <phoneticPr fontId="1"/>
  </si>
  <si>
    <t>任意接種</t>
    <rPh sb="0" eb="2">
      <t>ニンイ</t>
    </rPh>
    <rPh sb="2" eb="4">
      <t>セッシュ</t>
    </rPh>
    <phoneticPr fontId="1"/>
  </si>
  <si>
    <t>おたふく</t>
    <phoneticPr fontId="1"/>
  </si>
  <si>
    <t>臨時接種</t>
    <rPh sb="0" eb="2">
      <t>リンジ</t>
    </rPh>
    <rPh sb="2" eb="4">
      <t>セッシュ</t>
    </rPh>
    <phoneticPr fontId="1"/>
  </si>
  <si>
    <t>新型コロナウイルスワクチン</t>
    <rPh sb="0" eb="2">
      <t>シンガタ</t>
    </rPh>
    <phoneticPr fontId="1"/>
  </si>
  <si>
    <t>通常接種分小計</t>
    <rPh sb="0" eb="5">
      <t>ツウジョウセッシュブン</t>
    </rPh>
    <rPh sb="5" eb="7">
      <t>ショウケイ</t>
    </rPh>
    <phoneticPr fontId="7"/>
  </si>
  <si>
    <t>過誤接種分小計</t>
    <rPh sb="0" eb="2">
      <t>カゴ</t>
    </rPh>
    <rPh sb="2" eb="4">
      <t>セッシュ</t>
    </rPh>
    <rPh sb="4" eb="5">
      <t>ブン</t>
    </rPh>
    <rPh sb="5" eb="7">
      <t>ショウケイ</t>
    </rPh>
    <phoneticPr fontId="7"/>
  </si>
  <si>
    <t>上記のとおり請求します。</t>
    <rPh sb="0" eb="2">
      <t>ジョウキ</t>
    </rPh>
    <rPh sb="6" eb="8">
      <t>セイキュウ</t>
    </rPh>
    <phoneticPr fontId="2"/>
  </si>
  <si>
    <t>　　　　　2025　 年　12　月　10　日</t>
    <rPh sb="11" eb="12">
      <t>ネン</t>
    </rPh>
    <rPh sb="16" eb="17">
      <t>ガツ</t>
    </rPh>
    <phoneticPr fontId="2"/>
  </si>
  <si>
    <t>〇〇県〇〇市XXXXXXXXXXXXXXX</t>
    <rPh sb="2" eb="3">
      <t>ケン</t>
    </rPh>
    <rPh sb="5" eb="6">
      <t>シ</t>
    </rPh>
    <phoneticPr fontId="1"/>
  </si>
  <si>
    <t xml:space="preserve">      理  事  長       </t>
    <rPh sb="6" eb="7">
      <t>リ</t>
    </rPh>
    <rPh sb="9" eb="10">
      <t>コト</t>
    </rPh>
    <rPh sb="12" eb="13">
      <t>チョウ</t>
    </rPh>
    <phoneticPr fontId="2"/>
  </si>
  <si>
    <t>山田 太郎</t>
    <rPh sb="0" eb="2">
      <t>ヤマダ</t>
    </rPh>
    <rPh sb="3" eb="5">
      <t>タロウ</t>
    </rPh>
    <phoneticPr fontId="1"/>
  </si>
  <si>
    <t>振込口座情報</t>
    <rPh sb="0" eb="2">
      <t>フリコミ</t>
    </rPh>
    <rPh sb="2" eb="4">
      <t>コウザ</t>
    </rPh>
    <rPh sb="4" eb="6">
      <t>ジョウホウ</t>
    </rPh>
    <phoneticPr fontId="2"/>
  </si>
  <si>
    <t>金融機関名</t>
    <rPh sb="0" eb="5">
      <t>キンユウキカンメイ</t>
    </rPh>
    <phoneticPr fontId="2"/>
  </si>
  <si>
    <t>テスト銀行</t>
    <phoneticPr fontId="1"/>
  </si>
  <si>
    <t>テスト支店</t>
    <rPh sb="3" eb="5">
      <t>シテン</t>
    </rPh>
    <phoneticPr fontId="1"/>
  </si>
  <si>
    <t>普通</t>
  </si>
  <si>
    <t>口座番号</t>
    <rPh sb="0" eb="4">
      <t>コウザバンゴウ</t>
    </rPh>
    <phoneticPr fontId="2"/>
  </si>
  <si>
    <t>名義(カナ)</t>
    <rPh sb="0" eb="2">
      <t>メイギ</t>
    </rPh>
    <phoneticPr fontId="2"/>
  </si>
  <si>
    <t>ヤマダ　タロウ</t>
    <phoneticPr fontId="1"/>
  </si>
  <si>
    <t>広域連合コード</t>
    <rPh sb="0" eb="2">
      <t>コウイキ</t>
    </rPh>
    <rPh sb="2" eb="4">
      <t>レンゴウ</t>
    </rPh>
    <phoneticPr fontId="1"/>
  </si>
  <si>
    <t>広域連合名</t>
    <phoneticPr fontId="1"/>
  </si>
  <si>
    <t>〇〇都道府県〇〇広域連合</t>
    <rPh sb="2" eb="6">
      <t>トドウフケン</t>
    </rPh>
    <rPh sb="8" eb="12">
      <t>コウイキレンゴウ</t>
    </rPh>
    <phoneticPr fontId="1"/>
  </si>
  <si>
    <t>　2025 年 12 月分</t>
    <phoneticPr fontId="2"/>
  </si>
  <si>
    <t>１期（定例）</t>
    <rPh sb="1" eb="2">
      <t>キ</t>
    </rPh>
    <rPh sb="3" eb="5">
      <t>テイレイ</t>
    </rPh>
    <phoneticPr fontId="7"/>
  </si>
  <si>
    <t>１期（特例）</t>
    <rPh sb="1" eb="2">
      <t>キ</t>
    </rPh>
    <phoneticPr fontId="7"/>
  </si>
  <si>
    <t>２期（定例）</t>
    <rPh sb="1" eb="2">
      <t>キ</t>
    </rPh>
    <rPh sb="3" eb="5">
      <t>テイレイ</t>
    </rPh>
    <phoneticPr fontId="7"/>
  </si>
  <si>
    <t>２期（特例）</t>
    <rPh sb="1" eb="2">
      <t>キ</t>
    </rPh>
    <phoneticPr fontId="7"/>
  </si>
  <si>
    <t xml:space="preserve"> ＨＰＶワクチン</t>
    <phoneticPr fontId="1"/>
  </si>
  <si>
    <t>２価・４価</t>
    <rPh sb="1" eb="2">
      <t>アタイ</t>
    </rPh>
    <rPh sb="4" eb="5">
      <t>アタイ</t>
    </rPh>
    <phoneticPr fontId="1"/>
  </si>
  <si>
    <t>９価</t>
    <rPh sb="1" eb="2">
      <t>アタイ</t>
    </rPh>
    <phoneticPr fontId="1"/>
  </si>
  <si>
    <t>役職名 　様</t>
    <phoneticPr fontId="1"/>
  </si>
  <si>
    <t>請求明細書</t>
    <rPh sb="2" eb="5">
      <t>メイサイショ</t>
    </rPh>
    <phoneticPr fontId="1"/>
  </si>
  <si>
    <t>　2025 年 12 月分</t>
  </si>
  <si>
    <t>予防接種の種類</t>
    <rPh sb="0" eb="4">
      <t>ヨボウセッシュ</t>
    </rPh>
    <rPh sb="5" eb="7">
      <t>シュルイ</t>
    </rPh>
    <phoneticPr fontId="2"/>
  </si>
  <si>
    <t>ワクチンの種類</t>
    <rPh sb="5" eb="7">
      <t>シュルイ</t>
    </rPh>
    <phoneticPr fontId="1"/>
  </si>
  <si>
    <t>計算パターン</t>
    <rPh sb="0" eb="2">
      <t>ケイサン</t>
    </rPh>
    <phoneticPr fontId="2"/>
  </si>
  <si>
    <t>委託料/助成額</t>
    <phoneticPr fontId="2"/>
  </si>
  <si>
    <t>委託料/助成額合計</t>
    <rPh sb="7" eb="9">
      <t>ゴウケイ</t>
    </rPh>
    <phoneticPr fontId="2"/>
  </si>
  <si>
    <t>件数</t>
    <rPh sb="0" eb="2">
      <t>ケンスウ</t>
    </rPh>
    <phoneticPr fontId="1"/>
  </si>
  <si>
    <t>合計金額</t>
    <phoneticPr fontId="1"/>
  </si>
  <si>
    <t>法定区分</t>
    <rPh sb="0" eb="4">
      <t>ホウテイクブン</t>
    </rPh>
    <phoneticPr fontId="1"/>
  </si>
  <si>
    <t>疾病分類</t>
    <phoneticPr fontId="1"/>
  </si>
  <si>
    <t>ワクチン通称</t>
    <rPh sb="4" eb="6">
      <t>ツウショウ</t>
    </rPh>
    <phoneticPr fontId="1"/>
  </si>
  <si>
    <t>ワクチン販売名</t>
    <rPh sb="4" eb="6">
      <t>ハンバイ</t>
    </rPh>
    <rPh sb="6" eb="7">
      <t>メイ</t>
    </rPh>
    <phoneticPr fontId="1"/>
  </si>
  <si>
    <t>接種場所</t>
    <rPh sb="0" eb="2">
      <t>セッシュ</t>
    </rPh>
    <rPh sb="2" eb="4">
      <t>バショ</t>
    </rPh>
    <phoneticPr fontId="1"/>
  </si>
  <si>
    <t>助成種別</t>
    <rPh sb="0" eb="2">
      <t>ジョセイ</t>
    </rPh>
    <rPh sb="2" eb="4">
      <t>シュベツ</t>
    </rPh>
    <phoneticPr fontId="1"/>
  </si>
  <si>
    <t>対象者</t>
    <rPh sb="0" eb="3">
      <t>タイショウシャ</t>
    </rPh>
    <phoneticPr fontId="1"/>
  </si>
  <si>
    <t>設定パターン</t>
    <phoneticPr fontId="1"/>
  </si>
  <si>
    <t>期</t>
    <rPh sb="0" eb="1">
      <t>キ</t>
    </rPh>
    <phoneticPr fontId="1"/>
  </si>
  <si>
    <t>性別</t>
    <rPh sb="0" eb="2">
      <t>セイベツ</t>
    </rPh>
    <phoneticPr fontId="1"/>
  </si>
  <si>
    <t>基本委託料/助成額（円）①</t>
    <rPh sb="0" eb="2">
      <t>キホン</t>
    </rPh>
    <rPh sb="10" eb="11">
      <t>エン</t>
    </rPh>
    <phoneticPr fontId="1"/>
  </si>
  <si>
    <t>年齢種別</t>
    <rPh sb="0" eb="2">
      <t>ネンレイ</t>
    </rPh>
    <rPh sb="2" eb="4">
      <t>シュベツ</t>
    </rPh>
    <phoneticPr fontId="1"/>
  </si>
  <si>
    <t>年齢別加算（円）②</t>
    <rPh sb="6" eb="7">
      <t>エン</t>
    </rPh>
    <phoneticPr fontId="1"/>
  </si>
  <si>
    <t>時間帯種別</t>
    <rPh sb="3" eb="5">
      <t>シュベツ</t>
    </rPh>
    <phoneticPr fontId="1"/>
  </si>
  <si>
    <t>時間帯別加算（円）③</t>
    <rPh sb="0" eb="3">
      <t>ジカンタイ</t>
    </rPh>
    <rPh sb="3" eb="4">
      <t>ベツ</t>
    </rPh>
    <rPh sb="4" eb="6">
      <t>カサン</t>
    </rPh>
    <rPh sb="7" eb="8">
      <t>エン</t>
    </rPh>
    <phoneticPr fontId="1"/>
  </si>
  <si>
    <t>最低自己負担額（円）</t>
    <rPh sb="0" eb="2">
      <t>サイテイ</t>
    </rPh>
    <rPh sb="2" eb="7">
      <t>ジコフタンガク</t>
    </rPh>
    <rPh sb="8" eb="9">
      <t>エン</t>
    </rPh>
    <phoneticPr fontId="1"/>
  </si>
  <si>
    <t>割合（割）</t>
    <rPh sb="0" eb="2">
      <t>ワリアイ</t>
    </rPh>
    <rPh sb="3" eb="4">
      <t>ワリ</t>
    </rPh>
    <phoneticPr fontId="1"/>
  </si>
  <si>
    <t>上限金額（円）</t>
    <rPh sb="0" eb="2">
      <t>ジョウゲン</t>
    </rPh>
    <rPh sb="2" eb="4">
      <t>キンガク</t>
    </rPh>
    <rPh sb="3" eb="4">
      <t>ガク</t>
    </rPh>
    <rPh sb="5" eb="6">
      <t>エン</t>
    </rPh>
    <phoneticPr fontId="1"/>
  </si>
  <si>
    <t>自己負担額（円）</t>
    <rPh sb="6" eb="7">
      <t>エン</t>
    </rPh>
    <phoneticPr fontId="1"/>
  </si>
  <si>
    <t>①＋②＋③円（α）</t>
    <rPh sb="5" eb="6">
      <t>エン</t>
    </rPh>
    <phoneticPr fontId="1"/>
  </si>
  <si>
    <t>件（β）</t>
    <rPh sb="0" eb="1">
      <t>ケン</t>
    </rPh>
    <phoneticPr fontId="1"/>
  </si>
  <si>
    <t>（α）×（β）円</t>
    <rPh sb="7" eb="8">
      <t>エン</t>
    </rPh>
    <phoneticPr fontId="1"/>
  </si>
  <si>
    <t>経口弱毒生ヒトロタウイルスワクチン</t>
    <phoneticPr fontId="1"/>
  </si>
  <si>
    <t>ロタリックス内用液</t>
    <phoneticPr fontId="1"/>
  </si>
  <si>
    <t>市内</t>
    <rPh sb="0" eb="2">
      <t>シナイ</t>
    </rPh>
    <phoneticPr fontId="1"/>
  </si>
  <si>
    <t>通常</t>
    <rPh sb="0" eb="2">
      <t>ツウジョウ</t>
    </rPh>
    <phoneticPr fontId="1"/>
  </si>
  <si>
    <t>一律（予診＋接種）</t>
    <rPh sb="0" eb="2">
      <t>イチリツ</t>
    </rPh>
    <rPh sb="3" eb="5">
      <t>ヨシン</t>
    </rPh>
    <rPh sb="6" eb="8">
      <t>セッシュ</t>
    </rPh>
    <phoneticPr fontId="1"/>
  </si>
  <si>
    <t>1期</t>
    <rPh sb="1" eb="2">
      <t>キ</t>
    </rPh>
    <phoneticPr fontId="1"/>
  </si>
  <si>
    <t>男女共通</t>
    <rPh sb="0" eb="4">
      <t>ダンジョキョウツウ</t>
    </rPh>
    <phoneticPr fontId="1"/>
  </si>
  <si>
    <t>〇歳〇カ月未満</t>
    <rPh sb="1" eb="2">
      <t>サイ</t>
    </rPh>
    <rPh sb="4" eb="5">
      <t>ゲツ</t>
    </rPh>
    <rPh sb="5" eb="7">
      <t>ミマン</t>
    </rPh>
    <phoneticPr fontId="1"/>
  </si>
  <si>
    <t>〇歳〇カ月以上</t>
    <rPh sb="1" eb="2">
      <t>サイ</t>
    </rPh>
    <rPh sb="4" eb="5">
      <t>ゲツ</t>
    </rPh>
    <rPh sb="5" eb="7">
      <t>イジョウ</t>
    </rPh>
    <phoneticPr fontId="1"/>
  </si>
  <si>
    <t>時間外</t>
    <rPh sb="0" eb="3">
      <t>ジカンガイ</t>
    </rPh>
    <phoneticPr fontId="1"/>
  </si>
  <si>
    <t>休日</t>
    <rPh sb="0" eb="2">
      <t>キュウジツ</t>
    </rPh>
    <phoneticPr fontId="1"/>
  </si>
  <si>
    <t>予診のみ</t>
    <rPh sb="0" eb="2">
      <t>ヨシン</t>
    </rPh>
    <phoneticPr fontId="1"/>
  </si>
  <si>
    <t>ー</t>
    <phoneticPr fontId="1"/>
  </si>
  <si>
    <t>市外</t>
    <rPh sb="0" eb="2">
      <t>シガイ</t>
    </rPh>
    <phoneticPr fontId="1"/>
  </si>
  <si>
    <t>村営</t>
    <rPh sb="0" eb="2">
      <t>ソンエイ</t>
    </rPh>
    <phoneticPr fontId="1"/>
  </si>
  <si>
    <t>生活保護</t>
    <rPh sb="0" eb="4">
      <t>セイカツホゴ</t>
    </rPh>
    <phoneticPr fontId="1"/>
  </si>
  <si>
    <t>一律（予診+接種）
※同時接種</t>
    <rPh sb="0" eb="2">
      <t>イチリツ</t>
    </rPh>
    <rPh sb="3" eb="5">
      <t>ヨシン</t>
    </rPh>
    <rPh sb="6" eb="8">
      <t>セッシュ</t>
    </rPh>
    <rPh sb="11" eb="13">
      <t>ドウジ</t>
    </rPh>
    <rPh sb="13" eb="15">
      <t>セッシュ</t>
    </rPh>
    <phoneticPr fontId="1"/>
  </si>
  <si>
    <t>男性のみ</t>
    <rPh sb="0" eb="2">
      <t>ダンセイ</t>
    </rPh>
    <phoneticPr fontId="1"/>
  </si>
  <si>
    <t>予防接種センタ</t>
    <rPh sb="0" eb="4">
      <t>ヨボウセッシュ</t>
    </rPh>
    <phoneticPr fontId="1"/>
  </si>
  <si>
    <t>非課税者・世帯</t>
    <phoneticPr fontId="1"/>
  </si>
  <si>
    <t>女性のみ</t>
    <rPh sb="0" eb="2">
      <t>ジョセイ</t>
    </rPh>
    <phoneticPr fontId="1"/>
  </si>
  <si>
    <t>医師会非所属</t>
    <rPh sb="0" eb="3">
      <t>イシカイ</t>
    </rPh>
    <rPh sb="3" eb="6">
      <t>ヒショゾク</t>
    </rPh>
    <phoneticPr fontId="1"/>
  </si>
  <si>
    <t>中国残留邦人</t>
    <rPh sb="4" eb="6">
      <t>ホウジン</t>
    </rPh>
    <phoneticPr fontId="1"/>
  </si>
  <si>
    <t>インフルエンザHAワクチン</t>
    <phoneticPr fontId="1"/>
  </si>
  <si>
    <t>インフルエンザＨＡワクチン「KMB」</t>
    <rPh sb="0" eb="13">
      <t>インフルエンザＨＡワクチン</t>
    </rPh>
    <phoneticPr fontId="19"/>
  </si>
  <si>
    <t>インフルエンザＨＡワクチン「生研」</t>
    <rPh sb="0" eb="17">
      <t>インフルエンザＨＡワクチン「セイケン」</t>
    </rPh>
    <phoneticPr fontId="19"/>
  </si>
  <si>
    <t>定額助成＋最低自己負担</t>
  </si>
  <si>
    <t>割合助成＋上限付き助成＋最低自己負担</t>
  </si>
  <si>
    <t>通常接種（定期接種＋任意接種＋臨時接種）分小計</t>
    <rPh sb="0" eb="2">
      <t>ツウジョウ</t>
    </rPh>
    <rPh sb="2" eb="4">
      <t>セッシュ</t>
    </rPh>
    <rPh sb="5" eb="7">
      <t>テイキ</t>
    </rPh>
    <rPh sb="7" eb="9">
      <t>セッシュ</t>
    </rPh>
    <rPh sb="10" eb="12">
      <t>ニンイ</t>
    </rPh>
    <rPh sb="12" eb="14">
      <t>セッシュ</t>
    </rPh>
    <rPh sb="15" eb="19">
      <t>リンジセッシュ</t>
    </rPh>
    <rPh sb="20" eb="21">
      <t>ブン</t>
    </rPh>
    <rPh sb="21" eb="23">
      <t>ショウケイ</t>
    </rPh>
    <phoneticPr fontId="7"/>
  </si>
  <si>
    <t>過誤接種分小計*</t>
    <rPh sb="0" eb="2">
      <t>カゴ</t>
    </rPh>
    <rPh sb="2" eb="4">
      <t>セッシュ</t>
    </rPh>
    <rPh sb="4" eb="5">
      <t>ブン</t>
    </rPh>
    <rPh sb="5" eb="7">
      <t>ショウケイ</t>
    </rPh>
    <phoneticPr fontId="7"/>
  </si>
  <si>
    <t>合計</t>
    <rPh sb="0" eb="2">
      <t>ゴウケイ</t>
    </rPh>
    <phoneticPr fontId="7"/>
  </si>
  <si>
    <t>*：過誤接種分の詳細は、「過誤明細書」にてご確認ください。</t>
    <rPh sb="2" eb="4">
      <t>カゴ</t>
    </rPh>
    <rPh sb="4" eb="6">
      <t>セッシュ</t>
    </rPh>
    <rPh sb="6" eb="7">
      <t>ブン</t>
    </rPh>
    <rPh sb="8" eb="10">
      <t>ショウサイ</t>
    </rPh>
    <rPh sb="13" eb="18">
      <t>カゴメイサイショ</t>
    </rPh>
    <rPh sb="22" eb="24">
      <t>カクニン</t>
    </rPh>
    <phoneticPr fontId="1"/>
  </si>
  <si>
    <t>自治体コード</t>
    <rPh sb="0" eb="3">
      <t>ジチタイ</t>
    </rPh>
    <phoneticPr fontId="1"/>
  </si>
  <si>
    <t>9999999</t>
    <phoneticPr fontId="1"/>
  </si>
  <si>
    <t>市区町村名</t>
    <rPh sb="0" eb="4">
      <t>シクチョウソン</t>
    </rPh>
    <phoneticPr fontId="1"/>
  </si>
  <si>
    <t>〇〇市区町村</t>
    <rPh sb="2" eb="6">
      <t>シクチョウソン</t>
    </rPh>
    <phoneticPr fontId="1"/>
  </si>
  <si>
    <t>請求書（支払事務手数料）</t>
    <phoneticPr fontId="1"/>
  </si>
  <si>
    <t>〇頁</t>
    <phoneticPr fontId="1"/>
  </si>
  <si>
    <t>種別</t>
    <rPh sb="0" eb="2">
      <t>シュベツ</t>
    </rPh>
    <phoneticPr fontId="1"/>
  </si>
  <si>
    <t>区分</t>
    <rPh sb="0" eb="2">
      <t>クブン</t>
    </rPh>
    <phoneticPr fontId="2"/>
  </si>
  <si>
    <t>件数</t>
    <phoneticPr fontId="2"/>
  </si>
  <si>
    <t>単価</t>
    <phoneticPr fontId="1"/>
  </si>
  <si>
    <t>合計</t>
    <rPh sb="0" eb="2">
      <t>ゴウケイ</t>
    </rPh>
    <phoneticPr fontId="2"/>
  </si>
  <si>
    <t>定期接種・任意接種</t>
    <rPh sb="0" eb="2">
      <t>テイキ</t>
    </rPh>
    <rPh sb="2" eb="4">
      <t>セッシュ</t>
    </rPh>
    <rPh sb="5" eb="9">
      <t>ニンイセッシュ</t>
    </rPh>
    <phoneticPr fontId="1"/>
  </si>
  <si>
    <t>支払事務手数料（県内分）</t>
    <rPh sb="0" eb="2">
      <t>シハライ</t>
    </rPh>
    <rPh sb="2" eb="4">
      <t>ジム</t>
    </rPh>
    <rPh sb="4" eb="7">
      <t>テスウリョウ</t>
    </rPh>
    <rPh sb="8" eb="11">
      <t>ケンナイブン</t>
    </rPh>
    <phoneticPr fontId="2"/>
  </si>
  <si>
    <t>12 　　　円</t>
    <rPh sb="6" eb="7">
      <t>エン</t>
    </rPh>
    <phoneticPr fontId="1"/>
  </si>
  <si>
    <t>件</t>
    <rPh sb="0" eb="1">
      <t>ケン</t>
    </rPh>
    <phoneticPr fontId="1"/>
  </si>
  <si>
    <t>支払事務手数料
（北海道分：50％）</t>
    <rPh sb="0" eb="2">
      <t>シハライ</t>
    </rPh>
    <rPh sb="2" eb="4">
      <t>ジム</t>
    </rPh>
    <rPh sb="4" eb="7">
      <t>テスウリョウ</t>
    </rPh>
    <rPh sb="9" eb="12">
      <t>ホッカイドウ</t>
    </rPh>
    <rPh sb="12" eb="13">
      <t>ブン</t>
    </rPh>
    <phoneticPr fontId="2"/>
  </si>
  <si>
    <t>支払事務手数料
（青森県分：100％）</t>
    <rPh sb="0" eb="2">
      <t>シハライ</t>
    </rPh>
    <rPh sb="2" eb="4">
      <t>ジム</t>
    </rPh>
    <rPh sb="4" eb="7">
      <t>テスウリョウ</t>
    </rPh>
    <rPh sb="9" eb="12">
      <t>アオモリケン</t>
    </rPh>
    <rPh sb="12" eb="13">
      <t>ブン</t>
    </rPh>
    <phoneticPr fontId="2"/>
  </si>
  <si>
    <t>支払事務手数料
（岩手県分：100％）</t>
    <rPh sb="0" eb="2">
      <t>シハライ</t>
    </rPh>
    <rPh sb="2" eb="4">
      <t>ジム</t>
    </rPh>
    <rPh sb="4" eb="7">
      <t>テスウリョウ</t>
    </rPh>
    <rPh sb="9" eb="11">
      <t>イワテ</t>
    </rPh>
    <rPh sb="11" eb="12">
      <t>ケン</t>
    </rPh>
    <rPh sb="12" eb="13">
      <t>ブン</t>
    </rPh>
    <phoneticPr fontId="2"/>
  </si>
  <si>
    <t>支払事務手数料
（宮城県分：100％）</t>
    <rPh sb="0" eb="2">
      <t>シハライ</t>
    </rPh>
    <rPh sb="2" eb="4">
      <t>ジム</t>
    </rPh>
    <rPh sb="4" eb="7">
      <t>テスウリョウ</t>
    </rPh>
    <rPh sb="9" eb="11">
      <t>ミヤギ</t>
    </rPh>
    <rPh sb="11" eb="12">
      <t>ケン</t>
    </rPh>
    <rPh sb="12" eb="13">
      <t>ブン</t>
    </rPh>
    <phoneticPr fontId="2"/>
  </si>
  <si>
    <t>支払事務手数料
（秋田県分：100％）</t>
    <rPh sb="0" eb="2">
      <t>シハライ</t>
    </rPh>
    <rPh sb="2" eb="4">
      <t>ジム</t>
    </rPh>
    <rPh sb="4" eb="7">
      <t>テスウリョウ</t>
    </rPh>
    <rPh sb="9" eb="11">
      <t>アキタ</t>
    </rPh>
    <rPh sb="11" eb="12">
      <t>ケン</t>
    </rPh>
    <rPh sb="12" eb="13">
      <t>ブン</t>
    </rPh>
    <phoneticPr fontId="2"/>
  </si>
  <si>
    <t>支払事務手数料
（山形県分：100％）</t>
    <rPh sb="0" eb="2">
      <t>シハライ</t>
    </rPh>
    <rPh sb="2" eb="4">
      <t>ジム</t>
    </rPh>
    <rPh sb="4" eb="7">
      <t>テスウリョウ</t>
    </rPh>
    <rPh sb="9" eb="11">
      <t>ヤマガタ</t>
    </rPh>
    <rPh sb="11" eb="12">
      <t>ケン</t>
    </rPh>
    <rPh sb="12" eb="13">
      <t>ブン</t>
    </rPh>
    <phoneticPr fontId="2"/>
  </si>
  <si>
    <t>支払事務手数料
（福島県分：100％）</t>
    <rPh sb="0" eb="2">
      <t>シハライ</t>
    </rPh>
    <rPh sb="2" eb="4">
      <t>ジム</t>
    </rPh>
    <rPh sb="4" eb="7">
      <t>テスウリョウ</t>
    </rPh>
    <rPh sb="9" eb="11">
      <t>フクシマ</t>
    </rPh>
    <rPh sb="11" eb="12">
      <t>ケン</t>
    </rPh>
    <rPh sb="12" eb="13">
      <t>ブン</t>
    </rPh>
    <phoneticPr fontId="2"/>
  </si>
  <si>
    <t>任意接種</t>
    <rPh sb="0" eb="4">
      <t>ニンイセッシュ</t>
    </rPh>
    <phoneticPr fontId="1"/>
  </si>
  <si>
    <t>臨時接種</t>
    <rPh sb="0" eb="4">
      <t>リンジセッシュ</t>
    </rPh>
    <phoneticPr fontId="1"/>
  </si>
  <si>
    <t>振込書（委託料／助成額）兼領収証</t>
    <rPh sb="12" eb="13">
      <t>ケン</t>
    </rPh>
    <rPh sb="13" eb="16">
      <t>リョウシュウショウ</t>
    </rPh>
    <phoneticPr fontId="1"/>
  </si>
  <si>
    <t>振込書（委託料／助成額）振込依頼書</t>
    <rPh sb="12" eb="17">
      <t>フリコミイライショ</t>
    </rPh>
    <phoneticPr fontId="1"/>
  </si>
  <si>
    <t>領収済通知書</t>
    <rPh sb="0" eb="3">
      <t>リョウシュウスミ</t>
    </rPh>
    <rPh sb="3" eb="6">
      <t>ツウチショ</t>
    </rPh>
    <phoneticPr fontId="1"/>
  </si>
  <si>
    <t>下記のとおり決定致しましたので、納付期限までに納付して下さい。</t>
    <rPh sb="0" eb="2">
      <t>カキ</t>
    </rPh>
    <rPh sb="6" eb="8">
      <t>ケッテイ</t>
    </rPh>
    <rPh sb="8" eb="9">
      <t>イタ</t>
    </rPh>
    <rPh sb="16" eb="20">
      <t>ノウフキゲン</t>
    </rPh>
    <rPh sb="23" eb="25">
      <t>ノウフ</t>
    </rPh>
    <rPh sb="27" eb="28">
      <t>クダ</t>
    </rPh>
    <phoneticPr fontId="1"/>
  </si>
  <si>
    <t>下記の金額をお振り込みください。</t>
    <rPh sb="0" eb="2">
      <t>カキ</t>
    </rPh>
    <rPh sb="3" eb="5">
      <t>キンガク</t>
    </rPh>
    <rPh sb="7" eb="8">
      <t>フ</t>
    </rPh>
    <rPh sb="9" eb="10">
      <t>コ</t>
    </rPh>
    <phoneticPr fontId="1"/>
  </si>
  <si>
    <t>下記の金額を領収致しました。</t>
    <rPh sb="0" eb="2">
      <t>カキ</t>
    </rPh>
    <rPh sb="3" eb="5">
      <t>キンガク</t>
    </rPh>
    <rPh sb="6" eb="8">
      <t>リョウシュウ</t>
    </rPh>
    <rPh sb="8" eb="9">
      <t>イタ</t>
    </rPh>
    <phoneticPr fontId="1"/>
  </si>
  <si>
    <t>要電告</t>
    <rPh sb="0" eb="1">
      <t>ヨウ</t>
    </rPh>
    <rPh sb="1" eb="2">
      <t>デン</t>
    </rPh>
    <rPh sb="2" eb="3">
      <t>コク</t>
    </rPh>
    <phoneticPr fontId="1"/>
  </si>
  <si>
    <t>東京都中央区長</t>
    <rPh sb="0" eb="3">
      <t>トウキョウト</t>
    </rPh>
    <rPh sb="3" eb="7">
      <t>チュウオウクチョウ</t>
    </rPh>
    <phoneticPr fontId="1"/>
  </si>
  <si>
    <t>納入者</t>
    <phoneticPr fontId="1"/>
  </si>
  <si>
    <t>様</t>
    <rPh sb="0" eb="1">
      <t>サマ</t>
    </rPh>
    <phoneticPr fontId="1"/>
  </si>
  <si>
    <t>（フリガナ）</t>
    <phoneticPr fontId="1"/>
  </si>
  <si>
    <t>トウキョウトチュウオウクチョウ</t>
    <phoneticPr fontId="1"/>
  </si>
  <si>
    <t>所管</t>
    <rPh sb="0" eb="2">
      <t>ショカン</t>
    </rPh>
    <phoneticPr fontId="1"/>
  </si>
  <si>
    <t>〇〇県国民健康保険団体連合会</t>
    <rPh sb="2" eb="3">
      <t>ケン</t>
    </rPh>
    <rPh sb="3" eb="5">
      <t>コクミン</t>
    </rPh>
    <rPh sb="5" eb="9">
      <t>ケンコウホケン</t>
    </rPh>
    <rPh sb="9" eb="11">
      <t>ダンタイ</t>
    </rPh>
    <rPh sb="11" eb="14">
      <t>レンゴウカイ</t>
    </rPh>
    <phoneticPr fontId="1"/>
  </si>
  <si>
    <t>第9999999号</t>
    <rPh sb="0" eb="1">
      <t>ダイ</t>
    </rPh>
    <rPh sb="8" eb="9">
      <t>ゴウ</t>
    </rPh>
    <phoneticPr fontId="1"/>
  </si>
  <si>
    <t>2025年12月分</t>
    <phoneticPr fontId="1"/>
  </si>
  <si>
    <t>予防接種費等予診費用</t>
    <rPh sb="0" eb="4">
      <t>ヨボウセッシュ</t>
    </rPh>
    <rPh sb="4" eb="5">
      <t>ヒ</t>
    </rPh>
    <rPh sb="5" eb="6">
      <t>トウ</t>
    </rPh>
    <rPh sb="6" eb="8">
      <t>ヨシン</t>
    </rPh>
    <rPh sb="8" eb="10">
      <t>ヒヨウ</t>
    </rPh>
    <phoneticPr fontId="1"/>
  </si>
  <si>
    <t>金額</t>
    <rPh sb="0" eb="2">
      <t>キンガク</t>
    </rPh>
    <phoneticPr fontId="1"/>
  </si>
  <si>
    <t>納付期限</t>
    <rPh sb="0" eb="4">
      <t>ノウフキゲン</t>
    </rPh>
    <phoneticPr fontId="1"/>
  </si>
  <si>
    <t>納付場所</t>
    <rPh sb="0" eb="4">
      <t>ノウフバショ</t>
    </rPh>
    <phoneticPr fontId="1"/>
  </si>
  <si>
    <t>銀行名</t>
    <rPh sb="0" eb="3">
      <t>ギンコウメイ</t>
    </rPh>
    <phoneticPr fontId="1"/>
  </si>
  <si>
    <t>支店名</t>
    <rPh sb="0" eb="3">
      <t>シテンメイ</t>
    </rPh>
    <phoneticPr fontId="1"/>
  </si>
  <si>
    <t>口座番号</t>
    <rPh sb="0" eb="4">
      <t>コウザバンゴウ</t>
    </rPh>
    <phoneticPr fontId="1"/>
  </si>
  <si>
    <t>〇〇銀行</t>
    <rPh sb="2" eb="4">
      <t>ギンコウ</t>
    </rPh>
    <phoneticPr fontId="1"/>
  </si>
  <si>
    <t>〇〇支店</t>
    <rPh sb="2" eb="4">
      <t>シテン</t>
    </rPh>
    <phoneticPr fontId="1"/>
  </si>
  <si>
    <t>普</t>
    <rPh sb="0" eb="1">
      <t>フ</t>
    </rPh>
    <phoneticPr fontId="1"/>
  </si>
  <si>
    <t>収納印鑑</t>
    <rPh sb="0" eb="4">
      <t>シュウノウインカン</t>
    </rPh>
    <phoneticPr fontId="1"/>
  </si>
  <si>
    <t>〇〇県国民健康保険団体連合会</t>
    <rPh sb="2" eb="3">
      <t>ケン</t>
    </rPh>
    <rPh sb="3" eb="5">
      <t>コクミン</t>
    </rPh>
    <rPh sb="5" eb="9">
      <t>ケンコウホケン</t>
    </rPh>
    <rPh sb="9" eb="14">
      <t>ダンタイレンゴウカイ</t>
    </rPh>
    <phoneticPr fontId="1"/>
  </si>
  <si>
    <t>理事長　連合会　太郎</t>
    <rPh sb="0" eb="3">
      <t>リジチョウ</t>
    </rPh>
    <rPh sb="4" eb="7">
      <t>レンゴウカイ</t>
    </rPh>
    <rPh sb="8" eb="10">
      <t>タロウ</t>
    </rPh>
    <phoneticPr fontId="1"/>
  </si>
  <si>
    <t>（納入者）</t>
    <rPh sb="1" eb="4">
      <t>ノウニュウシャ</t>
    </rPh>
    <phoneticPr fontId="1"/>
  </si>
  <si>
    <t>（銀行）</t>
    <rPh sb="1" eb="3">
      <t>ギンコウ</t>
    </rPh>
    <phoneticPr fontId="1"/>
  </si>
  <si>
    <t>（国保連合会）</t>
    <rPh sb="1" eb="6">
      <t>コクホレンゴウカイ</t>
    </rPh>
    <phoneticPr fontId="1"/>
  </si>
  <si>
    <t>振込書（支払事務手数料）兼領収証</t>
    <rPh sb="0" eb="3">
      <t>フリコミショ</t>
    </rPh>
    <rPh sb="4" eb="6">
      <t>シハライ</t>
    </rPh>
    <rPh sb="6" eb="8">
      <t>ジム</t>
    </rPh>
    <rPh sb="8" eb="11">
      <t>テスウリョウ</t>
    </rPh>
    <rPh sb="12" eb="13">
      <t>ケン</t>
    </rPh>
    <rPh sb="13" eb="16">
      <t>リョウシュウショウ</t>
    </rPh>
    <phoneticPr fontId="1"/>
  </si>
  <si>
    <t>振込書（支払事務手数料）振込依頼書</t>
    <rPh sb="0" eb="3">
      <t>フリコミショ</t>
    </rPh>
    <rPh sb="4" eb="6">
      <t>シハライ</t>
    </rPh>
    <rPh sb="6" eb="8">
      <t>ジム</t>
    </rPh>
    <rPh sb="8" eb="11">
      <t>テスウリョウ</t>
    </rPh>
    <rPh sb="12" eb="17">
      <t>フリコミイライショ</t>
    </rPh>
    <phoneticPr fontId="1"/>
  </si>
  <si>
    <t>予防接種支払事務手数料</t>
    <phoneticPr fontId="1"/>
  </si>
  <si>
    <t>全国地方公共団体コード</t>
    <rPh sb="0" eb="2">
      <t>ゼンコク</t>
    </rPh>
    <rPh sb="2" eb="4">
      <t>チホウ</t>
    </rPh>
    <rPh sb="4" eb="6">
      <t>コウキョウ</t>
    </rPh>
    <rPh sb="6" eb="8">
      <t>ダンタイ</t>
    </rPh>
    <phoneticPr fontId="1"/>
  </si>
  <si>
    <t>過誤明細書</t>
    <rPh sb="0" eb="2">
      <t>カゴ</t>
    </rPh>
    <rPh sb="2" eb="5">
      <t>メイサイショ</t>
    </rPh>
    <phoneticPr fontId="1"/>
  </si>
  <si>
    <t>医療機関名</t>
    <rPh sb="0" eb="5">
      <t>イリョウキカンメイ</t>
    </rPh>
    <phoneticPr fontId="1"/>
  </si>
  <si>
    <t>予防接種管理ID</t>
  </si>
  <si>
    <t>予防接種委託契約書（委託料／助成額）</t>
    <rPh sb="0" eb="2">
      <t>ヨボウ</t>
    </rPh>
    <rPh sb="2" eb="4">
      <t>セッシュ</t>
    </rPh>
    <rPh sb="4" eb="6">
      <t>イタク</t>
    </rPh>
    <rPh sb="6" eb="9">
      <t>ケイヤクショ</t>
    </rPh>
    <phoneticPr fontId="1"/>
  </si>
  <si>
    <t>全国知事会を代理人とし、本市区町村と委託先接種実施機関との間で締結した予防接種委託契約書（仮）に基づき、X月に本市区町村へ請求された委託先接種実施機関との間で契約している委託料／助成額は以下の通りである。</t>
    <rPh sb="18" eb="21">
      <t>イタクサキ</t>
    </rPh>
    <rPh sb="21" eb="23">
      <t>セッシュ</t>
    </rPh>
    <rPh sb="23" eb="25">
      <t>ジッシ</t>
    </rPh>
    <rPh sb="25" eb="27">
      <t>キカン</t>
    </rPh>
    <rPh sb="29" eb="30">
      <t>アイダ</t>
    </rPh>
    <rPh sb="31" eb="33">
      <t>テイケツ</t>
    </rPh>
    <rPh sb="35" eb="39">
      <t>ヨボウセッシュ</t>
    </rPh>
    <rPh sb="39" eb="43">
      <t>イタクケイヤク</t>
    </rPh>
    <rPh sb="43" eb="44">
      <t>ショ</t>
    </rPh>
    <rPh sb="45" eb="46">
      <t>カリ</t>
    </rPh>
    <rPh sb="53" eb="54">
      <t>ツキ</t>
    </rPh>
    <rPh sb="55" eb="56">
      <t>ホン</t>
    </rPh>
    <rPh sb="56" eb="58">
      <t>シク</t>
    </rPh>
    <rPh sb="58" eb="60">
      <t>チョウソン</t>
    </rPh>
    <rPh sb="61" eb="63">
      <t>セイキュウ</t>
    </rPh>
    <rPh sb="66" eb="69">
      <t>イタクサキ</t>
    </rPh>
    <rPh sb="69" eb="73">
      <t>セッシュジッシ</t>
    </rPh>
    <rPh sb="73" eb="75">
      <t>キカン</t>
    </rPh>
    <rPh sb="77" eb="78">
      <t>アイダ</t>
    </rPh>
    <rPh sb="79" eb="81">
      <t>ケイヤク</t>
    </rPh>
    <phoneticPr fontId="1"/>
  </si>
  <si>
    <t>1頁中　1頁目</t>
    <phoneticPr fontId="1"/>
  </si>
  <si>
    <t>予防接種の種類</t>
    <rPh sb="0" eb="4">
      <t>ヨボウセッシュ</t>
    </rPh>
    <rPh sb="5" eb="7">
      <t>シュルイ</t>
    </rPh>
    <phoneticPr fontId="1"/>
  </si>
  <si>
    <t>ワクチンの種類</t>
    <phoneticPr fontId="1"/>
  </si>
  <si>
    <t>接種場所</t>
    <rPh sb="0" eb="4">
      <t>セッシュバショ</t>
    </rPh>
    <phoneticPr fontId="1"/>
  </si>
  <si>
    <t>設定パターン</t>
  </si>
  <si>
    <t>基本委託料/助成額（円）</t>
    <rPh sb="0" eb="2">
      <t>キホン</t>
    </rPh>
    <rPh sb="10" eb="11">
      <t>エン</t>
    </rPh>
    <phoneticPr fontId="1"/>
  </si>
  <si>
    <t>年齢別加算（円）</t>
    <rPh sb="0" eb="5">
      <t>ネンレイベツカサン</t>
    </rPh>
    <rPh sb="6" eb="7">
      <t>エン</t>
    </rPh>
    <phoneticPr fontId="1"/>
  </si>
  <si>
    <t>時間帯種別</t>
    <rPh sb="0" eb="3">
      <t>ジカンタイ</t>
    </rPh>
    <rPh sb="3" eb="5">
      <t>シュベツ</t>
    </rPh>
    <phoneticPr fontId="1"/>
  </si>
  <si>
    <t>時間帯別加算（円）</t>
    <rPh sb="7" eb="8">
      <t>エン</t>
    </rPh>
    <phoneticPr fontId="1"/>
  </si>
  <si>
    <t>市内</t>
  </si>
  <si>
    <t>通常</t>
  </si>
  <si>
    <t>市外</t>
    <phoneticPr fontId="1"/>
  </si>
  <si>
    <t>村営</t>
    <phoneticPr fontId="1"/>
  </si>
  <si>
    <t>一律（予診+接種）</t>
    <phoneticPr fontId="1"/>
  </si>
  <si>
    <t>１期</t>
    <rPh sb="1" eb="2">
      <t>キ</t>
    </rPh>
    <phoneticPr fontId="1"/>
  </si>
  <si>
    <t>※同時接種</t>
    <phoneticPr fontId="1"/>
  </si>
  <si>
    <t>予防接種センタ</t>
    <phoneticPr fontId="1"/>
  </si>
  <si>
    <t>非課税者・世帯</t>
    <rPh sb="3" eb="4">
      <t>シャ</t>
    </rPh>
    <rPh sb="5" eb="7">
      <t>セタイ</t>
    </rPh>
    <phoneticPr fontId="1"/>
  </si>
  <si>
    <t>医師会非所属</t>
  </si>
  <si>
    <t>乾燥弱毒生おたふくかぜワクチン</t>
    <phoneticPr fontId="1"/>
  </si>
  <si>
    <t>定額助成＋最低自己負担</t>
    <phoneticPr fontId="1"/>
  </si>
  <si>
    <t>割合助成＋上限付き助成＋最低自己負担</t>
    <phoneticPr fontId="1"/>
  </si>
  <si>
    <t>県外</t>
    <rPh sb="0" eb="2">
      <t>ケンガイ</t>
    </rPh>
    <phoneticPr fontId="1"/>
  </si>
  <si>
    <t>割合助成＋上限なし助成＋最低自己負担</t>
    <phoneticPr fontId="1"/>
  </si>
  <si>
    <t>上限なし助成＋最低自己負担額</t>
    <rPh sb="0" eb="2">
      <t>ジョウゲン</t>
    </rPh>
    <rPh sb="4" eb="6">
      <t>ジョセイ</t>
    </rPh>
    <rPh sb="7" eb="14">
      <t>サイテイジコフタンガク</t>
    </rPh>
    <phoneticPr fontId="1"/>
  </si>
  <si>
    <t>※同時接種一律料金の計算時、委託料などが同額となり、金額が最も高いまたは最も低いワクチンを1本に特定できない場合、予予・請求システムに登録されているワクチン順序の最も若いワクチンを指定します。</t>
  </si>
  <si>
    <t>予防接種委託契約書（接種費用）</t>
    <rPh sb="0" eb="2">
      <t>ヨボウ</t>
    </rPh>
    <rPh sb="2" eb="4">
      <t>セッシュ</t>
    </rPh>
    <rPh sb="4" eb="6">
      <t>イタク</t>
    </rPh>
    <rPh sb="6" eb="9">
      <t>ケイヤクショ</t>
    </rPh>
    <rPh sb="10" eb="12">
      <t>セッシュ</t>
    </rPh>
    <rPh sb="12" eb="14">
      <t>ヒヨウ</t>
    </rPh>
    <phoneticPr fontId="1"/>
  </si>
  <si>
    <t>全国知事会を代理人とし、本市区町村と委託先接種実施機関との間で締結した予防接種委託契約書（仮）に基づき、X月に本市区町村へ請求された委託先接種実施機関との間で契約している接種費用は以下の通りである。</t>
    <rPh sb="12" eb="14">
      <t>ホンシ</t>
    </rPh>
    <rPh sb="14" eb="17">
      <t>クチョウソン</t>
    </rPh>
    <rPh sb="18" eb="21">
      <t>イタクサキ</t>
    </rPh>
    <rPh sb="21" eb="23">
      <t>セッシュ</t>
    </rPh>
    <rPh sb="23" eb="25">
      <t>ジッシ</t>
    </rPh>
    <rPh sb="25" eb="27">
      <t>キカン</t>
    </rPh>
    <rPh sb="29" eb="30">
      <t>アイダ</t>
    </rPh>
    <rPh sb="31" eb="33">
      <t>テイケツ</t>
    </rPh>
    <rPh sb="35" eb="39">
      <t>ヨボウセッシュ</t>
    </rPh>
    <rPh sb="39" eb="43">
      <t>イタクケイヤク</t>
    </rPh>
    <rPh sb="43" eb="44">
      <t>ショ</t>
    </rPh>
    <rPh sb="45" eb="46">
      <t>カリ</t>
    </rPh>
    <rPh sb="53" eb="54">
      <t>ツキ</t>
    </rPh>
    <rPh sb="55" eb="56">
      <t>ホン</t>
    </rPh>
    <rPh sb="56" eb="58">
      <t>シク</t>
    </rPh>
    <rPh sb="58" eb="60">
      <t>チョウソン</t>
    </rPh>
    <rPh sb="61" eb="63">
      <t>セイキュウ</t>
    </rPh>
    <rPh sb="66" eb="69">
      <t>イタクサキ</t>
    </rPh>
    <rPh sb="69" eb="73">
      <t>セッシュジッシ</t>
    </rPh>
    <rPh sb="73" eb="75">
      <t>キカン</t>
    </rPh>
    <rPh sb="77" eb="78">
      <t>アイダ</t>
    </rPh>
    <rPh sb="79" eb="81">
      <t>ケイヤク</t>
    </rPh>
    <phoneticPr fontId="1"/>
  </si>
  <si>
    <t>接種実施機関</t>
    <rPh sb="0" eb="2">
      <t>セッシュ</t>
    </rPh>
    <rPh sb="2" eb="4">
      <t>ジッシ</t>
    </rPh>
    <rPh sb="4" eb="6">
      <t>キカン</t>
    </rPh>
    <phoneticPr fontId="1"/>
  </si>
  <si>
    <t>接種費用</t>
    <rPh sb="0" eb="4">
      <t>セッシュヒヨウ</t>
    </rPh>
    <phoneticPr fontId="2"/>
  </si>
  <si>
    <t>名称</t>
    <rPh sb="0" eb="2">
      <t>メイショウ</t>
    </rPh>
    <phoneticPr fontId="1"/>
  </si>
  <si>
    <t>基本接種費用（円）</t>
    <rPh sb="0" eb="6">
      <t>キホンセッシュヒヨウ</t>
    </rPh>
    <rPh sb="7" eb="8">
      <t>エン</t>
    </rPh>
    <phoneticPr fontId="1"/>
  </si>
  <si>
    <t>〇〇クリニック</t>
    <phoneticPr fontId="1"/>
  </si>
  <si>
    <t>〇〇県国民健康保険団体連合会</t>
    <phoneticPr fontId="1"/>
  </si>
  <si>
    <t>役職名</t>
    <phoneticPr fontId="1"/>
  </si>
  <si>
    <t>相殺計算書</t>
    <rPh sb="0" eb="5">
      <t>ソウサイケイサンショ</t>
    </rPh>
    <phoneticPr fontId="1"/>
  </si>
  <si>
    <t>〇〇県</t>
    <rPh sb="2" eb="3">
      <t>ケン</t>
    </rPh>
    <phoneticPr fontId="1"/>
  </si>
  <si>
    <t>連合会名</t>
    <rPh sb="0" eb="4">
      <t>レンゴウカイメイ</t>
    </rPh>
    <phoneticPr fontId="1"/>
  </si>
  <si>
    <t>受託</t>
    <rPh sb="0" eb="2">
      <t>ジュタク</t>
    </rPh>
    <phoneticPr fontId="1"/>
  </si>
  <si>
    <t>委託</t>
    <rPh sb="0" eb="2">
      <t>イタク</t>
    </rPh>
    <phoneticPr fontId="1"/>
  </si>
  <si>
    <t>①－②
相殺額</t>
    <phoneticPr fontId="1"/>
  </si>
  <si>
    <t>①受領額</t>
    <rPh sb="1" eb="4">
      <t>ジュリョウガク</t>
    </rPh>
    <phoneticPr fontId="2"/>
  </si>
  <si>
    <t>②支払額</t>
    <rPh sb="1" eb="4">
      <t>シハライガク</t>
    </rPh>
    <phoneticPr fontId="2"/>
  </si>
  <si>
    <t>北海道</t>
  </si>
  <si>
    <t>0　件</t>
    <phoneticPr fontId="1"/>
  </si>
  <si>
    <t>999　円</t>
    <rPh sb="4" eb="5">
      <t>エン</t>
    </rPh>
    <phoneticPr fontId="1"/>
  </si>
  <si>
    <t>999,999　円</t>
    <phoneticPr fontId="1"/>
  </si>
  <si>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</si>
  <si>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</si>
  <si>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</si>
  <si>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</si>
  <si>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</si>
  <si>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</si>
  <si>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</si>
  <si>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</si>
  <si>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</si>
  <si>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</si>
  <si>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</si>
  <si>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</si>
  <si>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</si>
  <si>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</si>
  <si>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</si>
  <si>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</si>
  <si>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</si>
  <si>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</si>
  <si>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</si>
  <si>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</si>
  <si>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</si>
  <si>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</si>
  <si>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</si>
  <si>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</si>
  <si>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</si>
  <si>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</si>
  <si>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</si>
  <si>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</si>
  <si>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</si>
  <si>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</si>
  <si>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</si>
  <si>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</si>
  <si>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</si>
  <si>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</si>
  <si>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</si>
  <si>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</si>
  <si>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</si>
  <si>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</si>
  <si>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</si>
  <si>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</si>
  <si>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</si>
  <si>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</si>
  <si>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</si>
  <si>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</si>
  <si>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</si>
  <si>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</si>
  <si>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合計</t>
    <rPh sb="0" eb="2">
      <t>ゴウケイ</t>
    </rPh>
    <phoneticPr fontId="1"/>
  </si>
  <si>
    <t>999,999　円</t>
    <rPh sb="8" eb="9">
      <t>エン</t>
    </rPh>
    <phoneticPr fontId="1"/>
  </si>
  <si>
    <t>国民健康保険団体中央会</t>
    <phoneticPr fontId="1"/>
  </si>
  <si>
    <t>　　　　</t>
    <phoneticPr fontId="1"/>
  </si>
  <si>
    <t>相殺納付額請求書</t>
    <rPh sb="0" eb="2">
      <t>ソウサイ</t>
    </rPh>
    <rPh sb="2" eb="4">
      <t>ノウフ</t>
    </rPh>
    <rPh sb="4" eb="5">
      <t>ガク</t>
    </rPh>
    <rPh sb="5" eb="8">
      <t>セイキュウショ</t>
    </rPh>
    <phoneticPr fontId="1"/>
  </si>
  <si>
    <t>内訳</t>
    <rPh sb="0" eb="2">
      <t>ウチワケ</t>
    </rPh>
    <phoneticPr fontId="1"/>
  </si>
  <si>
    <t>相殺納付額</t>
    <rPh sb="0" eb="2">
      <t>ソウサイ</t>
    </rPh>
    <rPh sb="2" eb="5">
      <t>ノウフガク</t>
    </rPh>
    <phoneticPr fontId="2"/>
  </si>
  <si>
    <t>対A県　予防接種等費用相殺納付額</t>
    <rPh sb="0" eb="1">
      <t>タイ</t>
    </rPh>
    <rPh sb="2" eb="3">
      <t>ケン</t>
    </rPh>
    <phoneticPr fontId="1"/>
  </si>
  <si>
    <t>対B県　予防接種等費用相殺納付額</t>
    <rPh sb="0" eb="1">
      <t>タイ</t>
    </rPh>
    <rPh sb="2" eb="3">
      <t>ケン</t>
    </rPh>
    <phoneticPr fontId="1"/>
  </si>
  <si>
    <t>納付期限</t>
    <rPh sb="0" eb="2">
      <t>ノウフ</t>
    </rPh>
    <rPh sb="2" eb="4">
      <t>キゲン</t>
    </rPh>
    <phoneticPr fontId="7"/>
  </si>
  <si>
    <t>　　　　　2025　 年　12　月　15　日</t>
    <rPh sb="11" eb="12">
      <t>ネン</t>
    </rPh>
    <rPh sb="16" eb="17">
      <t>ガツ</t>
    </rPh>
    <phoneticPr fontId="2"/>
  </si>
  <si>
    <t>国民健康保険団体中央会</t>
    <rPh sb="0" eb="1">
      <t>クニ</t>
    </rPh>
    <rPh sb="1" eb="2">
      <t>ミン</t>
    </rPh>
    <rPh sb="2" eb="3">
      <t>ケン</t>
    </rPh>
    <rPh sb="3" eb="4">
      <t>ヤスシ</t>
    </rPh>
    <rPh sb="4" eb="5">
      <t>ホ</t>
    </rPh>
    <rPh sb="5" eb="6">
      <t>ケン</t>
    </rPh>
    <rPh sb="6" eb="7">
      <t>ダン</t>
    </rPh>
    <rPh sb="7" eb="8">
      <t>カラダ</t>
    </rPh>
    <rPh sb="8" eb="9">
      <t>チュウ</t>
    </rPh>
    <rPh sb="9" eb="10">
      <t>オウ</t>
    </rPh>
    <phoneticPr fontId="2"/>
  </si>
  <si>
    <t>理事長</t>
    <phoneticPr fontId="1"/>
  </si>
  <si>
    <t>全県請求額一覧</t>
    <rPh sb="0" eb="2">
      <t>ゼンケン</t>
    </rPh>
    <rPh sb="2" eb="4">
      <t>セイキュウ</t>
    </rPh>
    <rPh sb="4" eb="5">
      <t>ガク</t>
    </rPh>
    <rPh sb="5" eb="7">
      <t>イチラン</t>
    </rPh>
    <phoneticPr fontId="1"/>
  </si>
  <si>
    <t>連合会名</t>
  </si>
  <si>
    <t>金額</t>
    <rPh sb="0" eb="2">
      <t>キンガク</t>
    </rPh>
    <phoneticPr fontId="2"/>
  </si>
  <si>
    <t>件</t>
    <phoneticPr fontId="1"/>
  </si>
  <si>
    <t>青　森</t>
  </si>
  <si>
    <t>岩　手</t>
  </si>
  <si>
    <t>宮　城</t>
  </si>
  <si>
    <t>秋　田</t>
  </si>
  <si>
    <t>山　形</t>
  </si>
  <si>
    <t>福　島</t>
  </si>
  <si>
    <t>茨　城</t>
  </si>
  <si>
    <t>栃　木</t>
  </si>
  <si>
    <t>群　馬</t>
  </si>
  <si>
    <t>埼　玉</t>
  </si>
  <si>
    <t>千　葉</t>
  </si>
  <si>
    <t>東　京</t>
  </si>
  <si>
    <t>神奈川</t>
  </si>
  <si>
    <t>新　潟</t>
  </si>
  <si>
    <t>富　山</t>
  </si>
  <si>
    <t>石　川</t>
  </si>
  <si>
    <t>福　井</t>
  </si>
  <si>
    <t>山　梨</t>
  </si>
  <si>
    <t>長　野</t>
  </si>
  <si>
    <t>岐　阜</t>
  </si>
  <si>
    <t>静　岡</t>
  </si>
  <si>
    <t>愛　知</t>
  </si>
  <si>
    <t>三　重</t>
  </si>
  <si>
    <t>滋　賀</t>
  </si>
  <si>
    <t>京　都</t>
  </si>
  <si>
    <t>大　阪</t>
  </si>
  <si>
    <t>兵　庫</t>
  </si>
  <si>
    <t>奈　良</t>
  </si>
  <si>
    <t>和歌山</t>
  </si>
  <si>
    <t>鳥　取</t>
  </si>
  <si>
    <t>島　根</t>
  </si>
  <si>
    <t>岡　山</t>
  </si>
  <si>
    <t>広　島</t>
  </si>
  <si>
    <t>山　口</t>
  </si>
  <si>
    <t>徳　島</t>
  </si>
  <si>
    <t>香　川</t>
  </si>
  <si>
    <t>愛　媛</t>
  </si>
  <si>
    <t>高　知</t>
  </si>
  <si>
    <t>福　岡</t>
  </si>
  <si>
    <t>佐　賀</t>
  </si>
  <si>
    <t>長　崎</t>
  </si>
  <si>
    <t>熊　本</t>
  </si>
  <si>
    <t>大　分</t>
  </si>
  <si>
    <t>宮　崎</t>
  </si>
  <si>
    <t>鹿児島</t>
  </si>
  <si>
    <t>沖　縄</t>
  </si>
  <si>
    <t>合　計</t>
  </si>
  <si>
    <t>国 民 健 康 保 険 団 体 中 央 会</t>
    <rPh sb="0" eb="1">
      <t>クニ</t>
    </rPh>
    <rPh sb="2" eb="3">
      <t>ミン</t>
    </rPh>
    <rPh sb="4" eb="5">
      <t>ケン</t>
    </rPh>
    <rPh sb="6" eb="7">
      <t>ヤスシ</t>
    </rPh>
    <rPh sb="8" eb="9">
      <t>ホ</t>
    </rPh>
    <rPh sb="10" eb="11">
      <t>ケン</t>
    </rPh>
    <rPh sb="12" eb="13">
      <t>ダン</t>
    </rPh>
    <rPh sb="14" eb="15">
      <t>カラダ</t>
    </rPh>
    <rPh sb="16" eb="17">
      <t>チュウ</t>
    </rPh>
    <rPh sb="17" eb="18">
      <t>ゴウ</t>
    </rPh>
    <rPh sb="18" eb="19">
      <t>オウ</t>
    </rPh>
    <rPh sb="19" eb="20">
      <t>カイ</t>
    </rPh>
    <phoneticPr fontId="2"/>
  </si>
  <si>
    <t>住所</t>
    <rPh sb="0" eb="2">
      <t>ジュウショ</t>
    </rPh>
    <phoneticPr fontId="1"/>
  </si>
  <si>
    <t>〇 〇 市 区 町 村 X X X X X X</t>
  </si>
  <si>
    <t>医療機関コード</t>
    <rPh sb="2" eb="4">
      <t>キカン</t>
    </rPh>
    <phoneticPr fontId="1"/>
  </si>
  <si>
    <t>山田　太郎 　様</t>
    <rPh sb="0" eb="2">
      <t>ヤマダ</t>
    </rPh>
    <rPh sb="3" eb="5">
      <t>タロウ</t>
    </rPh>
    <phoneticPr fontId="1"/>
  </si>
  <si>
    <t>医療機関名</t>
  </si>
  <si>
    <t>支払通知書</t>
    <rPh sb="0" eb="5">
      <t>シハライツウチショ</t>
    </rPh>
    <phoneticPr fontId="1"/>
  </si>
  <si>
    <t>支払金額は、過誤分も含まれます。</t>
    <rPh sb="0" eb="2">
      <t>シハライ</t>
    </rPh>
    <rPh sb="2" eb="4">
      <t>キンガク</t>
    </rPh>
    <rPh sb="6" eb="8">
      <t>カゴ</t>
    </rPh>
    <rPh sb="8" eb="9">
      <t>ブン</t>
    </rPh>
    <rPh sb="10" eb="11">
      <t>フク</t>
    </rPh>
    <phoneticPr fontId="2"/>
  </si>
  <si>
    <t>0　件</t>
    <rPh sb="2" eb="3">
      <t>ケン</t>
    </rPh>
    <phoneticPr fontId="1"/>
  </si>
  <si>
    <t>３種混合</t>
    <rPh sb="1" eb="2">
      <t>シュ</t>
    </rPh>
    <rPh sb="2" eb="4">
      <t>コンゴウ</t>
    </rPh>
    <phoneticPr fontId="7"/>
  </si>
  <si>
    <t>過誤接種分小計
※過誤調整により当月相殺する金額</t>
    <rPh sb="0" eb="2">
      <t>カゴ</t>
    </rPh>
    <rPh sb="2" eb="4">
      <t>セッシュ</t>
    </rPh>
    <rPh sb="4" eb="5">
      <t>ブン</t>
    </rPh>
    <rPh sb="5" eb="7">
      <t>ショウケイ</t>
    </rPh>
    <phoneticPr fontId="7"/>
  </si>
  <si>
    <t>▲ 999,999　円</t>
    <rPh sb="10" eb="11">
      <t>エン</t>
    </rPh>
    <phoneticPr fontId="1"/>
  </si>
  <si>
    <t>当月支払額</t>
    <rPh sb="0" eb="2">
      <t>トウゲツ</t>
    </rPh>
    <rPh sb="2" eb="5">
      <t>シハライガク</t>
    </rPh>
    <phoneticPr fontId="7"/>
  </si>
  <si>
    <t>支払日</t>
    <rPh sb="0" eb="2">
      <t>シハライ</t>
    </rPh>
    <rPh sb="2" eb="3">
      <t>ニチ</t>
    </rPh>
    <phoneticPr fontId="7"/>
  </si>
  <si>
    <t>上記のとおり支払います。</t>
    <rPh sb="0" eb="2">
      <t>ジョウキ</t>
    </rPh>
    <rPh sb="6" eb="8">
      <t>シハライ</t>
    </rPh>
    <phoneticPr fontId="2"/>
  </si>
  <si>
    <t>市区町村</t>
    <rPh sb="0" eb="4">
      <t>シクチョウソン</t>
    </rPh>
    <phoneticPr fontId="1"/>
  </si>
  <si>
    <t>〇〇都〇〇区</t>
    <rPh sb="2" eb="3">
      <t>ト</t>
    </rPh>
    <phoneticPr fontId="1"/>
  </si>
  <si>
    <t>〇〇県〇〇市</t>
    <rPh sb="2" eb="3">
      <t>ケン</t>
    </rPh>
    <phoneticPr fontId="1"/>
  </si>
  <si>
    <t>振込通知書</t>
    <rPh sb="0" eb="5">
      <t>フリコミツウチショ</t>
    </rPh>
    <phoneticPr fontId="1"/>
  </si>
  <si>
    <t>経営主体</t>
    <rPh sb="0" eb="4">
      <t>ケイエイシュタイ</t>
    </rPh>
    <phoneticPr fontId="1"/>
  </si>
  <si>
    <t>振込先情報</t>
  </si>
  <si>
    <t>口座分類区分</t>
    <rPh sb="0" eb="2">
      <t>コウザ</t>
    </rPh>
    <rPh sb="2" eb="4">
      <t>ブンルイ</t>
    </rPh>
    <rPh sb="4" eb="6">
      <t>クブン</t>
    </rPh>
    <phoneticPr fontId="1"/>
  </si>
  <si>
    <t>補足</t>
    <rPh sb="0" eb="2">
      <t>ホソク</t>
    </rPh>
    <phoneticPr fontId="1"/>
  </si>
  <si>
    <t>預金種目</t>
    <rPh sb="0" eb="2">
      <t>ヨキン</t>
    </rPh>
    <rPh sb="2" eb="4">
      <t>シュモク</t>
    </rPh>
    <phoneticPr fontId="1"/>
  </si>
  <si>
    <t>振込金額</t>
    <rPh sb="0" eb="4">
      <t>フリコミキンガク</t>
    </rPh>
    <phoneticPr fontId="1"/>
  </si>
  <si>
    <t>〇〇〇〇〇〇〇〇〇〇病院</t>
    <rPh sb="10" eb="12">
      <t>ビョウイン</t>
    </rPh>
    <phoneticPr fontId="1"/>
  </si>
  <si>
    <t>国立病院</t>
    <rPh sb="0" eb="2">
      <t>コクリツ</t>
    </rPh>
    <rPh sb="2" eb="4">
      <t>ビョウイン</t>
    </rPh>
    <phoneticPr fontId="1"/>
  </si>
  <si>
    <t>普通</t>
    <rPh sb="0" eb="2">
      <t>フツウ</t>
    </rPh>
    <phoneticPr fontId="1"/>
  </si>
  <si>
    <t>予予システム</t>
    <rPh sb="0" eb="2">
      <t>ヨヨ</t>
    </rPh>
    <phoneticPr fontId="1"/>
  </si>
  <si>
    <t>国総システム</t>
    <rPh sb="0" eb="1">
      <t>クニ</t>
    </rPh>
    <rPh sb="1" eb="2">
      <t>ソウ</t>
    </rPh>
    <phoneticPr fontId="1"/>
  </si>
  <si>
    <t>官公立病院</t>
    <phoneticPr fontId="1"/>
  </si>
  <si>
    <t>*** 告知書振込計 *****************</t>
    <phoneticPr fontId="1"/>
  </si>
  <si>
    <t>振込不能一覧</t>
    <rPh sb="0" eb="6">
      <t>フリコミフノウイチラン</t>
    </rPh>
    <phoneticPr fontId="1"/>
  </si>
  <si>
    <t>〇頁</t>
    <rPh sb="1" eb="2">
      <t>ページ</t>
    </rPh>
    <phoneticPr fontId="1"/>
  </si>
  <si>
    <t>振込区分</t>
    <rPh sb="0" eb="4">
      <t>フリコミクブン</t>
    </rPh>
    <phoneticPr fontId="1"/>
  </si>
  <si>
    <t>告知書振込</t>
    <rPh sb="0" eb="5">
      <t>コクチショフリコミ</t>
    </rPh>
    <phoneticPr fontId="1"/>
  </si>
  <si>
    <t>振込不能</t>
    <rPh sb="0" eb="4">
      <t>フリコミフノウ</t>
    </rPh>
    <phoneticPr fontId="1"/>
  </si>
  <si>
    <t>***合計***</t>
    <rPh sb="3" eb="5">
      <t>ゴウケイ</t>
    </rPh>
    <phoneticPr fontId="1"/>
  </si>
  <si>
    <t>調整結果通知書</t>
    <rPh sb="0" eb="2">
      <t>チョウセイ</t>
    </rPh>
    <rPh sb="2" eb="4">
      <t>ケッカ</t>
    </rPh>
    <rPh sb="4" eb="7">
      <t>ツウチショ</t>
    </rPh>
    <phoneticPr fontId="1"/>
  </si>
  <si>
    <t>2025 年　12 月分</t>
    <rPh sb="5" eb="6">
      <t>ネン</t>
    </rPh>
    <rPh sb="10" eb="11">
      <t>ガツ</t>
    </rPh>
    <rPh sb="11" eb="12">
      <t>ブン</t>
    </rPh>
    <phoneticPr fontId="2"/>
  </si>
  <si>
    <t>1頁中　1頁目</t>
    <phoneticPr fontId="2"/>
  </si>
  <si>
    <t>請求額</t>
    <rPh sb="0" eb="3">
      <t>セイキュウガク</t>
    </rPh>
    <phoneticPr fontId="1"/>
  </si>
  <si>
    <t>①過誤請求額（前月まで）</t>
    <rPh sb="1" eb="3">
      <t>カゴ</t>
    </rPh>
    <rPh sb="3" eb="5">
      <t>セイキュウ</t>
    </rPh>
    <rPh sb="5" eb="6">
      <t>ガク</t>
    </rPh>
    <rPh sb="7" eb="9">
      <t>ゼンゲツ</t>
    </rPh>
    <phoneticPr fontId="1"/>
  </si>
  <si>
    <t>②過誤請求額（当月）</t>
    <rPh sb="1" eb="3">
      <t>カゴ</t>
    </rPh>
    <rPh sb="3" eb="5">
      <t>セイキュウ</t>
    </rPh>
    <rPh sb="5" eb="6">
      <t>ガク</t>
    </rPh>
    <rPh sb="7" eb="9">
      <t>トウゲツ</t>
    </rPh>
    <phoneticPr fontId="1"/>
  </si>
  <si>
    <t>〇〇都〇〇区</t>
    <rPh sb="2" eb="3">
      <t>ト</t>
    </rPh>
    <rPh sb="5" eb="6">
      <t>ク</t>
    </rPh>
    <phoneticPr fontId="1"/>
  </si>
  <si>
    <t>円</t>
  </si>
  <si>
    <t>〇〇県〇〇市</t>
    <rPh sb="2" eb="3">
      <t>ケン</t>
    </rPh>
    <rPh sb="5" eb="6">
      <t>シ</t>
    </rPh>
    <phoneticPr fontId="1"/>
  </si>
  <si>
    <t>・・・・</t>
  </si>
  <si>
    <t>・・・・</t>
    <phoneticPr fontId="19"/>
  </si>
  <si>
    <t>①＋②のうち当月相殺する合計額</t>
    <rPh sb="6" eb="8">
      <t>トウゲツ</t>
    </rPh>
    <rPh sb="8" eb="10">
      <t>ソウサイ</t>
    </rPh>
    <rPh sb="12" eb="14">
      <t>ゴウケイ</t>
    </rPh>
    <rPh sb="14" eb="15">
      <t>ガク</t>
    </rPh>
    <phoneticPr fontId="1"/>
  </si>
  <si>
    <t>円</t>
    <rPh sb="0" eb="1">
      <t>エン</t>
    </rPh>
    <phoneticPr fontId="19"/>
  </si>
  <si>
    <t>当月支払額</t>
    <rPh sb="0" eb="2">
      <t>トウゲツ</t>
    </rPh>
    <rPh sb="2" eb="5">
      <t>シハライガク</t>
    </rPh>
    <phoneticPr fontId="19"/>
  </si>
  <si>
    <t>未調整額（残）</t>
    <rPh sb="0" eb="4">
      <t>ミチョウセイガク</t>
    </rPh>
    <rPh sb="5" eb="6">
      <t>ザン</t>
    </rPh>
    <phoneticPr fontId="1"/>
  </si>
  <si>
    <t>2025 年　12 月　10日</t>
    <rPh sb="5" eb="6">
      <t>ネン</t>
    </rPh>
    <rPh sb="10" eb="11">
      <t>ガツ</t>
    </rPh>
    <phoneticPr fontId="2"/>
  </si>
  <si>
    <t>①過誤累計額（前月まで）</t>
    <rPh sb="1" eb="6">
      <t>カゴルイケイガク</t>
    </rPh>
    <rPh sb="7" eb="9">
      <t>ゼンゲツ</t>
    </rPh>
    <phoneticPr fontId="1"/>
  </si>
  <si>
    <t>①＋②のうち今月相殺する合計額</t>
    <rPh sb="6" eb="8">
      <t>コンゲツ</t>
    </rPh>
    <rPh sb="8" eb="10">
      <t>ソウサイ</t>
    </rPh>
    <rPh sb="12" eb="14">
      <t>ゴウケイ</t>
    </rPh>
    <rPh sb="14" eb="15">
      <t>ガク</t>
    </rPh>
    <phoneticPr fontId="1"/>
  </si>
  <si>
    <t>当月支払額</t>
    <rPh sb="0" eb="2">
      <t>トウゲツ</t>
    </rPh>
    <rPh sb="2" eb="5">
      <t>シハライガク</t>
    </rPh>
    <phoneticPr fontId="1"/>
  </si>
  <si>
    <t>〇〇区</t>
    <rPh sb="2" eb="3">
      <t>ク</t>
    </rPh>
    <phoneticPr fontId="1"/>
  </si>
  <si>
    <t>〇〇市</t>
    <rPh sb="2" eb="3">
      <t>シ</t>
    </rPh>
    <phoneticPr fontId="1"/>
  </si>
  <si>
    <t>過誤申立書</t>
    <rPh sb="0" eb="2">
      <t>カゴ</t>
    </rPh>
    <rPh sb="2" eb="4">
      <t>モウシタテ</t>
    </rPh>
    <rPh sb="4" eb="5">
      <t>ショ</t>
    </rPh>
    <phoneticPr fontId="1"/>
  </si>
  <si>
    <t>申立年月日　2025年12月10日</t>
    <phoneticPr fontId="1"/>
  </si>
  <si>
    <t>　下記の接種記録について、過誤を申し立てます。</t>
    <rPh sb="1" eb="3">
      <t>カキ</t>
    </rPh>
    <rPh sb="4" eb="8">
      <t>セッシュキロク</t>
    </rPh>
    <rPh sb="13" eb="15">
      <t>カゴ</t>
    </rPh>
    <rPh sb="16" eb="17">
      <t>モウ</t>
    </rPh>
    <rPh sb="18" eb="19">
      <t>タ</t>
    </rPh>
    <phoneticPr fontId="2"/>
  </si>
  <si>
    <t>予防接種管理ID</t>
    <phoneticPr fontId="1"/>
  </si>
  <si>
    <t>金額（当初）</t>
    <rPh sb="0" eb="2">
      <t>キンガク</t>
    </rPh>
    <rPh sb="3" eb="5">
      <t>トウショ</t>
    </rPh>
    <phoneticPr fontId="7"/>
  </si>
  <si>
    <t>1,000 円</t>
    <phoneticPr fontId="1"/>
  </si>
  <si>
    <t>金額（申立後）</t>
    <rPh sb="0" eb="2">
      <t>キンガク</t>
    </rPh>
    <rPh sb="3" eb="6">
      <t>モウシタテゴ</t>
    </rPh>
    <phoneticPr fontId="7"/>
  </si>
  <si>
    <t>過誤申立理由</t>
    <rPh sb="0" eb="2">
      <t>カゴ</t>
    </rPh>
    <rPh sb="2" eb="4">
      <t>モウシタテ</t>
    </rPh>
    <rPh sb="4" eb="6">
      <t>リユウ</t>
    </rPh>
    <phoneticPr fontId="7"/>
  </si>
  <si>
    <t>〇〇ワクチンの接種として請求していたが、実際は〇〇ワクチンとXXワクチンの混合接種を行っていたため。</t>
    <rPh sb="7" eb="9">
      <t>セッシュ</t>
    </rPh>
    <rPh sb="12" eb="14">
      <t>セイキュウ</t>
    </rPh>
    <rPh sb="20" eb="22">
      <t>ジッサイ</t>
    </rPh>
    <rPh sb="37" eb="41">
      <t>コンゴウセッシュ</t>
    </rPh>
    <rPh sb="42" eb="43">
      <t>オコナ</t>
    </rPh>
    <phoneticPr fontId="1"/>
  </si>
  <si>
    <t>山田　太郎</t>
    <rPh sb="0" eb="2">
      <t>ヤマダ</t>
    </rPh>
    <rPh sb="3" eb="5">
      <t>タロウ</t>
    </rPh>
    <phoneticPr fontId="2"/>
  </si>
  <si>
    <t>〇 〇 市 区 町 村 X X X X X X</t>
    <phoneticPr fontId="1"/>
  </si>
  <si>
    <t>過誤決定通知書</t>
    <rPh sb="0" eb="2">
      <t>カゴ</t>
    </rPh>
    <rPh sb="2" eb="4">
      <t>ケッテイ</t>
    </rPh>
    <rPh sb="4" eb="6">
      <t>ツウチ</t>
    </rPh>
    <rPh sb="6" eb="7">
      <t>ショ</t>
    </rPh>
    <phoneticPr fontId="1"/>
  </si>
  <si>
    <t>決定年月日　2025年12月10日</t>
    <phoneticPr fontId="1"/>
  </si>
  <si>
    <t>　下記の接種記録について、過誤と決定します。</t>
    <rPh sb="1" eb="3">
      <t>カキ</t>
    </rPh>
    <rPh sb="4" eb="8">
      <t>セッシュキロク</t>
    </rPh>
    <rPh sb="13" eb="15">
      <t>カゴ</t>
    </rPh>
    <rPh sb="16" eb="18">
      <t>ケッテイ</t>
    </rPh>
    <phoneticPr fontId="2"/>
  </si>
  <si>
    <t>1,000 円</t>
    <rPh sb="6" eb="7">
      <t>エン</t>
    </rPh>
    <phoneticPr fontId="1"/>
  </si>
  <si>
    <t>2,000 円</t>
    <rPh sb="6" eb="7">
      <t>エン</t>
    </rPh>
    <phoneticPr fontId="1"/>
  </si>
  <si>
    <t>　　　　　　　〇　〇　〇　〇 　様</t>
    <rPh sb="15" eb="16">
      <t>ドノ</t>
    </rPh>
    <rPh sb="16" eb="17">
      <t>サマ</t>
    </rPh>
    <phoneticPr fontId="2"/>
  </si>
  <si>
    <t>〇〇都道府県〇 〇 市 区 町 村 長</t>
    <rPh sb="2" eb="6">
      <t>トドウフケン</t>
    </rPh>
    <rPh sb="10" eb="11">
      <t>シ</t>
    </rPh>
    <rPh sb="18" eb="19">
      <t>オサ</t>
    </rPh>
    <phoneticPr fontId="2"/>
  </si>
  <si>
    <t>過誤不決定通知書</t>
    <rPh sb="0" eb="2">
      <t>カゴ</t>
    </rPh>
    <rPh sb="2" eb="3">
      <t>フ</t>
    </rPh>
    <rPh sb="3" eb="5">
      <t>ケッテイ</t>
    </rPh>
    <rPh sb="5" eb="7">
      <t>ツウチ</t>
    </rPh>
    <rPh sb="7" eb="8">
      <t>ショ</t>
    </rPh>
    <phoneticPr fontId="1"/>
  </si>
  <si>
    <t>不決定年月日　2025年12月10日</t>
    <phoneticPr fontId="1"/>
  </si>
  <si>
    <t>　下記の接種記録について、過誤は不承認とします。</t>
    <rPh sb="1" eb="3">
      <t>カキ</t>
    </rPh>
    <rPh sb="4" eb="8">
      <t>セッシュキロク</t>
    </rPh>
    <rPh sb="13" eb="15">
      <t>カゴ</t>
    </rPh>
    <rPh sb="16" eb="19">
      <t>フショウニン</t>
    </rPh>
    <phoneticPr fontId="2"/>
  </si>
  <si>
    <t>1,000　円</t>
    <rPh sb="6" eb="7">
      <t>エン</t>
    </rPh>
    <phoneticPr fontId="1"/>
  </si>
  <si>
    <t>2,000　円</t>
    <rPh sb="6" eb="7">
      <t>エン</t>
    </rPh>
    <phoneticPr fontId="1"/>
  </si>
  <si>
    <t>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一二三四五六七八九十</t>
    <phoneticPr fontId="1"/>
  </si>
  <si>
    <t>過誤不決定理由</t>
    <rPh sb="0" eb="7">
      <t>カゴフケッテイリユウ</t>
    </rPh>
    <phoneticPr fontId="7"/>
  </si>
  <si>
    <t>〇〇ワクチンとXXワクチンの混合接種を行ったと申立を受けたが、当市では当該ワクチンの混合接種を助成対象としていないため。</t>
    <phoneticPr fontId="1"/>
  </si>
  <si>
    <t>　No. 999999-20250606-00000100</t>
    <phoneticPr fontId="1"/>
  </si>
  <si>
    <t>1枚中　1枚目</t>
    <rPh sb="1" eb="2">
      <t>マイ</t>
    </rPh>
    <rPh sb="2" eb="3">
      <t>チュウ</t>
    </rPh>
    <rPh sb="5" eb="7">
      <t>マイメ</t>
    </rPh>
    <phoneticPr fontId="1"/>
  </si>
  <si>
    <t xml:space="preserve">           新型コロナウイルスワクチン</t>
    <rPh sb="11" eb="13">
      <t>シンガタ</t>
    </rPh>
    <phoneticPr fontId="1"/>
  </si>
  <si>
    <t>予防接種済証 (第2期) (定期)</t>
    <rPh sb="0" eb="5">
      <t>ヨボウセッシュズミ</t>
    </rPh>
    <rPh sb="5" eb="6">
      <t>ショウ</t>
    </rPh>
    <rPh sb="8" eb="9">
      <t>ダイ</t>
    </rPh>
    <rPh sb="10" eb="11">
      <t>キ</t>
    </rPh>
    <rPh sb="14" eb="16">
      <t>テイキ</t>
    </rPh>
    <phoneticPr fontId="1"/>
  </si>
  <si>
    <t>XX県 XX市</t>
    <rPh sb="2" eb="3">
      <t>ケン</t>
    </rPh>
    <rPh sb="6" eb="7">
      <t>シ</t>
    </rPh>
    <phoneticPr fontId="1"/>
  </si>
  <si>
    <t>氏名</t>
    <rPh sb="0" eb="2">
      <t>シメイ</t>
    </rPh>
    <phoneticPr fontId="1"/>
  </si>
  <si>
    <t>山田　太郎</t>
    <rPh sb="0" eb="2">
      <t>ヤマダ</t>
    </rPh>
    <rPh sb="3" eb="5">
      <t>タロウ</t>
    </rPh>
    <phoneticPr fontId="1"/>
  </si>
  <si>
    <t>1990 年 10 月 10 日生</t>
    <rPh sb="5" eb="6">
      <t>ネン</t>
    </rPh>
    <rPh sb="10" eb="11">
      <t>ガツ</t>
    </rPh>
    <rPh sb="15" eb="16">
      <t>ニチ</t>
    </rPh>
    <rPh sb="16" eb="17">
      <t>ウ</t>
    </rPh>
    <phoneticPr fontId="1"/>
  </si>
  <si>
    <t>回数</t>
    <rPh sb="0" eb="2">
      <t>カイスウ</t>
    </rPh>
    <phoneticPr fontId="1"/>
  </si>
  <si>
    <t>予防接種を行った年月日</t>
    <rPh sb="0" eb="4">
      <t>ヨボウセッシュ</t>
    </rPh>
    <rPh sb="5" eb="6">
      <t>オコナ</t>
    </rPh>
    <rPh sb="8" eb="11">
      <t>ネンガッピ</t>
    </rPh>
    <phoneticPr fontId="1"/>
  </si>
  <si>
    <t>メーカー／ロット</t>
    <phoneticPr fontId="1"/>
  </si>
  <si>
    <t>備考</t>
    <rPh sb="0" eb="2">
      <t>ビコウ</t>
    </rPh>
    <phoneticPr fontId="1"/>
  </si>
  <si>
    <t>第　1　回</t>
    <rPh sb="0" eb="1">
      <t>ダイ</t>
    </rPh>
    <rPh sb="4" eb="5">
      <t>カイ</t>
    </rPh>
    <phoneticPr fontId="1"/>
  </si>
  <si>
    <t>テスト</t>
    <phoneticPr fontId="1"/>
  </si>
  <si>
    <t>2025 年　10　月　11　日</t>
    <rPh sb="5" eb="6">
      <t>ネン</t>
    </rPh>
    <rPh sb="10" eb="11">
      <t>ツキ</t>
    </rPh>
    <rPh sb="15" eb="16">
      <t>ニチ</t>
    </rPh>
    <phoneticPr fontId="1"/>
  </si>
  <si>
    <t>テスト／DD0001</t>
    <phoneticPr fontId="1"/>
  </si>
  <si>
    <t>第　2　回</t>
    <rPh sb="0" eb="1">
      <t>ダイ</t>
    </rPh>
    <rPh sb="4" eb="5">
      <t>カイ</t>
    </rPh>
    <phoneticPr fontId="1"/>
  </si>
  <si>
    <t>2026 年　10　月　11　日</t>
    <rPh sb="5" eb="6">
      <t>ネン</t>
    </rPh>
    <rPh sb="10" eb="11">
      <t>ツキ</t>
    </rPh>
    <rPh sb="15" eb="16">
      <t>ニチ</t>
    </rPh>
    <phoneticPr fontId="1"/>
  </si>
  <si>
    <t>第　　　回</t>
    <rPh sb="0" eb="1">
      <t>ダイ</t>
    </rPh>
    <rPh sb="4" eb="5">
      <t>カイ</t>
    </rPh>
    <phoneticPr fontId="1"/>
  </si>
  <si>
    <t>　　　　年　　　　月　　　　日</t>
    <rPh sb="4" eb="5">
      <t>ネン</t>
    </rPh>
    <rPh sb="9" eb="10">
      <t>ツキ</t>
    </rPh>
    <rPh sb="14" eb="15">
      <t>ニチ</t>
    </rPh>
    <phoneticPr fontId="1"/>
  </si>
  <si>
    <t>2025 年 11 月 22 日</t>
    <rPh sb="5" eb="6">
      <t>ネン</t>
    </rPh>
    <rPh sb="10" eb="11">
      <t>ツキ</t>
    </rPh>
    <rPh sb="15" eb="16">
      <t>ニチ</t>
    </rPh>
    <phoneticPr fontId="1"/>
  </si>
  <si>
    <t>　　XXX県 XXXX市長</t>
    <rPh sb="5" eb="6">
      <t>ケン</t>
    </rPh>
    <rPh sb="11" eb="12">
      <t>シ</t>
    </rPh>
    <rPh sb="12" eb="13">
      <t>オサ</t>
    </rPh>
    <phoneticPr fontId="1"/>
  </si>
  <si>
    <t>※　デジタル形式により出力した予防接種済証を第三者に提供する場合は、電子署名（電子署名及び認証業務に関する法律（平成十二年法律第百二号）</t>
    <phoneticPr fontId="1"/>
  </si>
  <si>
    <t>　　　第二条第一項に規定する電子署名をいう。）の検証が可能な環境においてのみ効力を有します。</t>
    <phoneticPr fontId="1"/>
  </si>
  <si>
    <t>予防接種済証 (第2期) (臨時)</t>
    <rPh sb="0" eb="5">
      <t>ヨボウセッシュズミ</t>
    </rPh>
    <rPh sb="5" eb="6">
      <t>ショウ</t>
    </rPh>
    <rPh sb="8" eb="9">
      <t>ダイ</t>
    </rPh>
    <rPh sb="10" eb="11">
      <t>キ</t>
    </rPh>
    <rPh sb="14" eb="16">
      <t>リンジ</t>
    </rPh>
    <phoneticPr fontId="1"/>
  </si>
  <si>
    <t>　予防接種済証</t>
    <rPh sb="1" eb="7">
      <t>ヨボウセッシュズミショウ</t>
    </rPh>
    <phoneticPr fontId="1"/>
  </si>
  <si>
    <t>2枚中　1枚目</t>
    <rPh sb="1" eb="2">
      <t>マイ</t>
    </rPh>
    <rPh sb="2" eb="3">
      <t>チュウ</t>
    </rPh>
    <rPh sb="5" eb="7">
      <t>マイメ</t>
    </rPh>
    <phoneticPr fontId="1"/>
  </si>
  <si>
    <t xml:space="preserve">        Vaccination Certificate of</t>
    <phoneticPr fontId="1"/>
  </si>
  <si>
    <t>COVID - 19</t>
    <phoneticPr fontId="1"/>
  </si>
  <si>
    <t xml:space="preserve"> 姓（旧姓）（別姓）　名（別名）</t>
    <rPh sb="1" eb="2">
      <t>セイ</t>
    </rPh>
    <rPh sb="3" eb="5">
      <t>キュウセイ</t>
    </rPh>
    <rPh sb="7" eb="9">
      <t>ベッセイ</t>
    </rPh>
    <rPh sb="11" eb="12">
      <t>ナ</t>
    </rPh>
    <rPh sb="13" eb="14">
      <t>ベツ</t>
    </rPh>
    <rPh sb="14" eb="15">
      <t>ナ</t>
    </rPh>
    <phoneticPr fontId="1"/>
  </si>
  <si>
    <t xml:space="preserve"> [Surname (Former surname)  (Alternative surname)  Given name (Alternative given name) ]</t>
    <phoneticPr fontId="1"/>
  </si>
  <si>
    <t xml:space="preserve">  山田　太郎</t>
    <rPh sb="2" eb="4">
      <t>ヤマダ</t>
    </rPh>
    <rPh sb="5" eb="7">
      <t>タロウ</t>
    </rPh>
    <phoneticPr fontId="1"/>
  </si>
  <si>
    <t>［Yamada Taro］</t>
    <phoneticPr fontId="1"/>
  </si>
  <si>
    <t xml:space="preserve"> 生年月日　[Date of Birth]　(YYYY-MM-DD)</t>
    <rPh sb="1" eb="5">
      <t>セイネンガッピ</t>
    </rPh>
    <phoneticPr fontId="1"/>
  </si>
  <si>
    <t xml:space="preserve"> 1990-05-06</t>
    <phoneticPr fontId="1"/>
  </si>
  <si>
    <t xml:space="preserve"> 国籍　-　地域　[Nationality/Region]</t>
    <rPh sb="1" eb="3">
      <t>コクセキ</t>
    </rPh>
    <rPh sb="6" eb="8">
      <t>チイキ</t>
    </rPh>
    <phoneticPr fontId="1"/>
  </si>
  <si>
    <t xml:space="preserve"> JAPAN</t>
    <phoneticPr fontId="1"/>
  </si>
  <si>
    <t xml:space="preserve"> 旅券番号　[Passport Number]</t>
    <rPh sb="1" eb="5">
      <t>リョケンバンゴウ</t>
    </rPh>
    <phoneticPr fontId="1"/>
  </si>
  <si>
    <t>TR0000000</t>
    <phoneticPr fontId="1"/>
  </si>
  <si>
    <t>接種回
[Dose Number]</t>
    <rPh sb="0" eb="2">
      <t>セッシュ</t>
    </rPh>
    <rPh sb="2" eb="3">
      <t>カイ</t>
    </rPh>
    <phoneticPr fontId="1"/>
  </si>
  <si>
    <t>実施日
[Vaccination Date]
(YYYY-MM-DD)</t>
    <rPh sb="0" eb="3">
      <t>ジッシビ</t>
    </rPh>
    <phoneticPr fontId="1"/>
  </si>
  <si>
    <t>ワクチンの種類
[Vaccine Type]</t>
    <rPh sb="5" eb="7">
      <t>シュルイ</t>
    </rPh>
    <phoneticPr fontId="1"/>
  </si>
  <si>
    <t>メーカー
[Manufacturer]</t>
    <phoneticPr fontId="1"/>
  </si>
  <si>
    <t>製品名
[Product Name]</t>
    <rPh sb="0" eb="3">
      <t>セイヒンメイ</t>
    </rPh>
    <phoneticPr fontId="1"/>
  </si>
  <si>
    <t>製造番号
[Lot Number]</t>
    <rPh sb="0" eb="4">
      <t>セイゾウバンゴウ</t>
    </rPh>
    <phoneticPr fontId="1"/>
  </si>
  <si>
    <t>YYYY-MM-DD</t>
    <phoneticPr fontId="1"/>
  </si>
  <si>
    <t>テスト
[Test]</t>
    <phoneticPr fontId="1"/>
  </si>
  <si>
    <t>DD0001</t>
    <phoneticPr fontId="1"/>
  </si>
  <si>
    <t xml:space="preserve"> 証明書発行者 [Certificate Issuance Authority]</t>
    <rPh sb="1" eb="4">
      <t>ショウメイショ</t>
    </rPh>
    <rPh sb="4" eb="7">
      <t>ハッコウシャ</t>
    </rPh>
    <phoneticPr fontId="1"/>
  </si>
  <si>
    <t xml:space="preserve"> 東京都霞ヶ関市長</t>
    <rPh sb="1" eb="4">
      <t>トウキョウト</t>
    </rPh>
    <rPh sb="4" eb="7">
      <t>カスミガセキ</t>
    </rPh>
    <rPh sb="7" eb="9">
      <t>シチョウ</t>
    </rPh>
    <phoneticPr fontId="1"/>
  </si>
  <si>
    <t xml:space="preserve"> [Mayor of Kasumigaseki City, Tokyo Metropolis]</t>
    <phoneticPr fontId="1"/>
  </si>
  <si>
    <t xml:space="preserve"> 日本国厚生労働大臣</t>
    <rPh sb="1" eb="3">
      <t>ニホン</t>
    </rPh>
    <rPh sb="3" eb="4">
      <t>コク</t>
    </rPh>
    <rPh sb="4" eb="10">
      <t>コウセイロウドウダイジン</t>
    </rPh>
    <phoneticPr fontId="1"/>
  </si>
  <si>
    <t>　接種国 [Country of Vaccination]</t>
    <rPh sb="1" eb="4">
      <t>セッシュコク</t>
    </rPh>
    <phoneticPr fontId="1"/>
  </si>
  <si>
    <t xml:space="preserve"> [Minister of Health, Labour and Welfare, Government of Japan]</t>
    <phoneticPr fontId="1"/>
  </si>
  <si>
    <t xml:space="preserve"> 日本[Japan]</t>
    <rPh sb="1" eb="3">
      <t>ニホン</t>
    </rPh>
    <phoneticPr fontId="1"/>
  </si>
  <si>
    <t xml:space="preserve"> 証明書ID [Certificate Identifier]</t>
    <rPh sb="1" eb="4">
      <t>ショウメイショ</t>
    </rPh>
    <phoneticPr fontId="1"/>
  </si>
  <si>
    <t xml:space="preserve"> 証明書発行年月日 [Issue Date](YYYY-MM-DD)</t>
    <rPh sb="1" eb="4">
      <t>ショウメイショ</t>
    </rPh>
    <rPh sb="4" eb="9">
      <t>ハッコウネンガッピ</t>
    </rPh>
    <phoneticPr fontId="1"/>
  </si>
  <si>
    <t xml:space="preserve"> 999999-20250606-00000100</t>
    <phoneticPr fontId="1"/>
  </si>
  <si>
    <t>2025-11-11</t>
    <phoneticPr fontId="1"/>
  </si>
  <si>
    <t>※　デジタル形式により出力した予防接種済証を第三者に提供する場合は、電子署名（電子署名及び認証業務に関する法律（平成十二年</t>
    <phoneticPr fontId="1"/>
  </si>
  <si>
    <t>　　　法律第百二号）第二条第一項に規定する電子署名をいう。）の検証が可能な環境においてのみ効力を有します。</t>
    <phoneticPr fontId="1"/>
  </si>
  <si>
    <t>　　　　年　　月分</t>
    <rPh sb="4" eb="5">
      <t>ネン</t>
    </rPh>
    <rPh sb="7" eb="8">
      <t>ガツ</t>
    </rPh>
    <rPh sb="8" eb="9">
      <t>ブン</t>
    </rPh>
    <phoneticPr fontId="2"/>
  </si>
  <si>
    <t>　　　　　　　 年　　月　　日</t>
    <rPh sb="8" eb="9">
      <t>ネン</t>
    </rPh>
    <rPh sb="11" eb="12">
      <t>ガツ</t>
    </rPh>
    <phoneticPr fontId="2"/>
  </si>
  <si>
    <t>　　　　　　　　都道府県国民健康保険団体連合会</t>
    <rPh sb="8" eb="12">
      <t>トドウフケン</t>
    </rPh>
    <rPh sb="12" eb="13">
      <t>クニ</t>
    </rPh>
    <rPh sb="13" eb="14">
      <t>ミン</t>
    </rPh>
    <rPh sb="14" eb="15">
      <t>ケン</t>
    </rPh>
    <rPh sb="15" eb="16">
      <t>ヤスシ</t>
    </rPh>
    <rPh sb="16" eb="17">
      <t>ホ</t>
    </rPh>
    <rPh sb="17" eb="18">
      <t>ケン</t>
    </rPh>
    <rPh sb="18" eb="19">
      <t>ダン</t>
    </rPh>
    <rPh sb="19" eb="20">
      <t>カラダ</t>
    </rPh>
    <rPh sb="20" eb="21">
      <t>レン</t>
    </rPh>
    <rPh sb="21" eb="22">
      <t>ゴウ</t>
    </rPh>
    <rPh sb="22" eb="23">
      <t>カイ</t>
    </rPh>
    <phoneticPr fontId="2"/>
  </si>
  <si>
    <t>　　　　年　　月分</t>
    <phoneticPr fontId="1"/>
  </si>
  <si>
    <t>頁中　頁目</t>
    <rPh sb="0" eb="1">
      <t>ペイジ</t>
    </rPh>
    <rPh sb="1" eb="2">
      <t>チュウ</t>
    </rPh>
    <rPh sb="3" eb="4">
      <t>ペイジ</t>
    </rPh>
    <rPh sb="4" eb="5">
      <t>メ</t>
    </rPh>
    <phoneticPr fontId="1"/>
  </si>
  <si>
    <t>様式第一号（第十五条第一項関係）</t>
    <rPh sb="0" eb="2">
      <t>ヨウシキ</t>
    </rPh>
    <rPh sb="2" eb="3">
      <t>ダイ</t>
    </rPh>
    <rPh sb="3" eb="5">
      <t>イチゴウ</t>
    </rPh>
    <rPh sb="6" eb="7">
      <t>ダイ</t>
    </rPh>
    <rPh sb="7" eb="9">
      <t>ジュウゴ</t>
    </rPh>
    <rPh sb="9" eb="10">
      <t>ジョウ</t>
    </rPh>
    <rPh sb="10" eb="11">
      <t>ダイ</t>
    </rPh>
    <rPh sb="11" eb="13">
      <t>イチコウ</t>
    </rPh>
    <rPh sb="13" eb="15">
      <t>カンケイ</t>
    </rPh>
    <phoneticPr fontId="1"/>
  </si>
  <si>
    <t>様式第二号（第十五条第二項関係）</t>
    <rPh sb="3" eb="4">
      <t>ニ</t>
    </rPh>
    <rPh sb="8" eb="9">
      <t>ゴ</t>
    </rPh>
    <rPh sb="11" eb="12">
      <t>ニ</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</si>
</sst>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Red]#,##0"/>
    <numFmt numFmtId="177" formatCode="#,##0;&quot;▲ &quot;#,##0"/>
    <numFmt numFmtId="178" formatCode="#,##0_ "/>
  </numFmts>
  <fonts count="32" x14ac:knownFonts="1">
    <font>
      <sz val="11"/>
      <color theme="1"/>
      <name val="游ゴシック"/>
      <family val="2"/>
      <scheme val="minor"/>
    </font>
    <font>
      <sz val="6"/>
      <name val="游ゴシック"/>
      <family val="3"/>
      <charset val="128"/>
      <scheme val="minor"/>
    </font>
    <font>
      <sz val="6"/>
      <name val="ＭＳ Ｐゴシック"/>
      <family val="3"/>
      <charset val="128"/>
    </font>
    <font>
      <sz val="11"/>
      <color theme="1"/>
      <name val="Meiryo UI"/>
      <family val="3"/>
      <charset val="128"/>
    </font>
    <font>
      <sz val="20"/>
      <name val="Meiryo UI"/>
      <family val="3"/>
      <charset val="128"/>
    </font>
    <font>
      <sz val="14"/>
      <name val="Meiryo UI"/>
      <family val="3"/>
      <charset val="128"/>
    </font>
    <font>
      <sz val="12"/>
      <name val="Meiryo UI"/>
      <family val="3"/>
      <charset val="128"/>
    </font>
    <font>
      <sz val="11"/>
      <name val="Meiryo UI"/>
      <family val="3"/>
      <charset val="128"/>
    </font>
    <font>
      <sz val="9"/>
      <name val="Meiryo UI"/>
      <family val="3"/>
      <charset val="128"/>
    </font>
    <font>
      <u/>
      <sz val="11"/>
      <color theme="10"/>
      <name val="游ゴシック"/>
      <family val="2"/>
      <scheme val="minor"/>
    </font>
    <font>
      <sz val="11"/>
      <name val="ＭＳ ゴシック"/>
      <family val="3"/>
      <charset val="128"/>
    </font>
    <font>
      <sz val="14"/>
      <color theme="1"/>
      <name val="Meiryo UI"/>
      <family val="3"/>
      <charset val="128"/>
    </font>
    <font>
      <sz val="20"/>
      <color theme="1"/>
      <name val="Meiryo UI"/>
      <family val="3"/>
      <charset val="128"/>
    </font>
    <font>
      <u/>
      <sz val="11"/>
      <color theme="10"/>
      <name val="Meiryo UI"/>
      <family val="3"/>
      <charset val="128"/>
    </font>
    <font>
      <sz val="11"/>
      <color rgb="FF000000"/>
      <name val="Meiryo UI"/>
      <family val="3"/>
      <charset val="128"/>
    </font>
    <font>
      <b/>
      <sz val="14"/>
      <color theme="1"/>
      <name val="Meiryo UI"/>
      <family val="3"/>
      <charset val="128"/>
    </font>
    <font>
      <sz val="12"/>
      <color rgb="FF000000"/>
      <name val="Meiryo UI"/>
      <family val="3"/>
      <charset val="128"/>
    </font>
    <font>
      <b/>
      <sz val="14"/>
      <name val="Meiryo UI"/>
      <family val="3"/>
      <charset val="128"/>
    </font>
    <font>
      <sz val="11"/>
      <color theme="1"/>
      <name val="游ゴシック"/>
      <family val="2"/>
      <scheme val="minor"/>
    </font>
    <font>
      <sz val="6"/>
      <name val="游ゴシック"/>
      <family val="2"/>
      <charset val="128"/>
      <scheme val="minor"/>
    </font>
    <font>
      <b/>
      <sz val="11"/>
      <color theme="1"/>
      <name val="Meiryo UI"/>
      <family val="3"/>
      <charset val="128"/>
    </font>
    <font>
      <sz val="18"/>
      <name val="Meiryo UI"/>
      <family val="3"/>
      <charset val="128"/>
    </font>
    <font>
      <sz val="12"/>
      <color theme="1"/>
      <name val="Meiryo UI"/>
      <family val="3"/>
      <charset val="128"/>
    </font>
    <font>
      <sz val="8"/>
      <color theme="1"/>
      <name val="Meiryo UI"/>
      <family val="3"/>
      <charset val="128"/>
    </font>
    <font>
      <sz val="28"/>
      <color theme="1"/>
      <name val="Meiryo UI"/>
      <family val="3"/>
      <charset val="128"/>
    </font>
    <font>
      <sz val="24"/>
      <color theme="1"/>
      <name val="Meiryo UI"/>
      <family val="3"/>
      <charset val="128"/>
    </font>
    <font>
      <u/>
      <sz val="11"/>
      <name val="Meiryo UI"/>
      <family val="3"/>
      <charset val="128"/>
    </font>
    <font>
      <b/>
      <sz val="11"/>
      <name val="Meiryo UI"/>
      <family val="3"/>
      <charset val="128"/>
    </font>
    <font>
      <sz val="11"/>
      <name val="游ゴシック"/>
      <family val="2"/>
      <scheme val="minor"/>
    </font>
    <font>
      <sz val="14"/>
      <name val="游ゴシック"/>
      <family val="2"/>
      <scheme val="minor"/>
    </font>
    <font>
      <b/>
      <sz val="14"/>
      <name val="游ゴシック"/>
      <family val="2"/>
      <scheme val="minor"/>
    </font>
    <font>
      <b/>
      <sz val="20"/>
      <name val="Meiryo UI"/>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2"/>
        <bgColor indexed="64"/>
      </patternFill>
    </fill>
    <fill>
      <patternFill patternType="solid">
        <fgColor theme="6" tint="0.59999389629810485"/>
        <bgColor indexed="64"/>
      </patternFill>
    </fill>
    <fill>
      <patternFill patternType="solid">
        <fgColor theme="0"/>
        <bgColor indexed="64"/>
      </patternFill>
    </fill>
    <fill>
      <patternFill patternType="solid">
        <fgColor rgb="FFE8E8E8"/>
        <bgColor indexed="64"/>
      </patternFill>
    </fill>
  </fills>
  <borders count="5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style="thin">
        <color auto="1"/>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auto="1"/>
      </top>
      <bottom/>
      <diagonal/>
    </border>
    <border>
      <left style="dotted">
        <color indexed="64"/>
      </left>
      <right/>
      <top/>
      <bottom/>
      <diagonal/>
    </border>
    <border diagonalDown="1">
      <left style="thin">
        <color auto="1"/>
      </left>
      <right style="thin">
        <color indexed="64"/>
      </right>
      <top/>
      <bottom style="thin">
        <color auto="1"/>
      </bottom>
      <diagonal style="thin">
        <color auto="1"/>
      </diagonal>
    </border>
    <border diagonalDown="1">
      <left style="thin">
        <color auto="1"/>
      </left>
      <right style="thin">
        <color indexed="64"/>
      </right>
      <top/>
      <bottom/>
      <diagonal style="thin">
        <color auto="1"/>
      </diagonal>
    </border>
    <border diagonalDown="1">
      <left style="thin">
        <color auto="1"/>
      </left>
      <right style="thin">
        <color indexed="64"/>
      </right>
      <top style="thin">
        <color auto="1"/>
      </top>
      <bottom/>
      <diagonal style="thin">
        <color auto="1"/>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auto="1"/>
      </left>
      <right style="thin">
        <color indexed="64"/>
      </right>
      <top style="thin">
        <color auto="1"/>
      </top>
      <bottom style="thin">
        <color theme="1"/>
      </bottom>
      <diagonal/>
    </border>
  </borders>
  <cellStyleXfs count="5">
    <xf numFmtId="0" fontId="0" fillId="0" borderId="0"/>
    <xf numFmtId="0" fontId="9" fillId="0" borderId="0" applyNumberFormat="0" applyFill="0" applyBorder="0" applyAlignment="0" applyProtection="0"/>
    <xf numFmtId="0" fontId="10" fillId="0" borderId="0">
      <alignment vertical="center"/>
    </xf>
    <xf numFmtId="38" fontId="18" fillId="0" borderId="0" applyFont="0" applyFill="0" applyBorder="0" applyAlignment="0" applyProtection="0">
      <alignment vertical="center"/>
    </xf>
    <xf numFmtId="0" fontId="18" fillId="0" borderId="0"/>
  </cellStyleXfs>
  <cellXfs count="569">
    <xf numFmtId="0" fontId="0" fillId="0" borderId="0" xfId="0"/>
    <xf numFmtId="0" fontId="3" fillId="0" borderId="0" xfId="0" applyFont="1"/>
    <xf numFmtId="0" fontId="4" fillId="0" borderId="0" xfId="0" applyFont="1" applyAlignment="1">
      <alignment vertical="center"/>
    </xf>
    <xf numFmtId="0" fontId="3"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xf>
    <xf numFmtId="0" fontId="6" fillId="0" borderId="0" xfId="0" applyFont="1"/>
    <xf numFmtId="0" fontId="3" fillId="0" borderId="7" xfId="0" applyFont="1" applyBorder="1" applyAlignment="1">
      <alignment horizontal="distributed" vertical="center" justifyLastLine="1"/>
    </xf>
    <xf numFmtId="0" fontId="8" fillId="0" borderId="8" xfId="0" applyFont="1" applyBorder="1" applyAlignment="1">
      <alignment horizontal="right" vertical="center"/>
    </xf>
    <xf numFmtId="0" fontId="3" fillId="0" borderId="9" xfId="0" applyFont="1" applyBorder="1"/>
    <xf numFmtId="0" fontId="3" fillId="0" borderId="1" xfId="0" applyFont="1" applyBorder="1"/>
    <xf numFmtId="176" fontId="6" fillId="0" borderId="9" xfId="0" applyNumberFormat="1" applyFont="1" applyBorder="1"/>
    <xf numFmtId="0" fontId="3" fillId="0" borderId="10" xfId="0" applyFont="1" applyBorder="1" applyAlignment="1">
      <alignment horizontal="right" vertical="center"/>
    </xf>
    <xf numFmtId="0" fontId="6" fillId="0" borderId="5" xfId="0" applyFont="1" applyBorder="1" applyAlignment="1">
      <alignment horizontal="center" vertical="center"/>
    </xf>
    <xf numFmtId="0" fontId="5" fillId="0" borderId="0" xfId="0" applyFont="1" applyAlignment="1">
      <alignment vertical="center"/>
    </xf>
    <xf numFmtId="3" fontId="4" fillId="0" borderId="1" xfId="0" applyNumberFormat="1" applyFont="1" applyBorder="1" applyAlignment="1">
      <alignment vertical="center"/>
    </xf>
    <xf numFmtId="0" fontId="4" fillId="0" borderId="1" xfId="0" applyFont="1" applyBorder="1" applyAlignment="1">
      <alignment vertical="center"/>
    </xf>
    <xf numFmtId="0" fontId="3" fillId="0" borderId="11" xfId="0" applyFont="1" applyBorder="1"/>
    <xf numFmtId="0" fontId="6" fillId="0" borderId="6" xfId="0" applyFont="1" applyBorder="1"/>
    <xf numFmtId="0" fontId="6" fillId="0" borderId="7" xfId="0" applyFont="1" applyBorder="1"/>
    <xf numFmtId="0" fontId="3" fillId="0" borderId="8" xfId="0" applyFont="1" applyBorder="1"/>
    <xf numFmtId="0" fontId="3" fillId="0" borderId="10" xfId="0" applyFont="1" applyBorder="1"/>
    <xf numFmtId="0" fontId="12" fillId="0" borderId="0" xfId="0" applyFont="1" applyAlignment="1">
      <alignment vertical="center" wrapText="1" justifyLastLine="1"/>
    </xf>
    <xf numFmtId="0" fontId="3" fillId="0" borderId="13" xfId="0" applyFont="1" applyBorder="1"/>
    <xf numFmtId="0" fontId="3" fillId="0" borderId="14" xfId="0" applyFont="1" applyBorder="1"/>
    <xf numFmtId="0" fontId="3" fillId="0" borderId="6" xfId="0" applyFont="1" applyBorder="1"/>
    <xf numFmtId="0" fontId="3" fillId="0" borderId="2" xfId="0" applyFont="1" applyBorder="1"/>
    <xf numFmtId="0" fontId="3" fillId="0" borderId="3" xfId="0" applyFont="1" applyBorder="1"/>
    <xf numFmtId="0" fontId="3" fillId="0" borderId="4" xfId="0" applyFont="1" applyBorder="1"/>
    <xf numFmtId="0" fontId="3" fillId="0" borderId="7" xfId="0" applyFont="1" applyBorder="1"/>
    <xf numFmtId="176" fontId="7" fillId="0" borderId="10" xfId="0" applyNumberFormat="1" applyFont="1" applyBorder="1" applyAlignment="1">
      <alignment horizontal="right" vertical="center"/>
    </xf>
    <xf numFmtId="0" fontId="3" fillId="0" borderId="15" xfId="0" applyFont="1" applyBorder="1"/>
    <xf numFmtId="0" fontId="3" fillId="0" borderId="12" xfId="0" applyFont="1" applyBorder="1"/>
    <xf numFmtId="0" fontId="3" fillId="0" borderId="5" xfId="0" applyFont="1" applyBorder="1"/>
    <xf numFmtId="0" fontId="13" fillId="0" borderId="0" xfId="1" applyFont="1"/>
    <xf numFmtId="0" fontId="6" fillId="0" borderId="0" xfId="0" applyFont="1" applyAlignment="1">
      <alignment horizontal="center" vertical="center"/>
    </xf>
    <xf numFmtId="0" fontId="6" fillId="0" borderId="0" xfId="0" applyFont="1" applyAlignment="1">
      <alignment vertical="center"/>
    </xf>
    <xf numFmtId="177" fontId="3" fillId="0" borderId="3" xfId="0" applyNumberFormat="1" applyFont="1" applyBorder="1"/>
    <xf numFmtId="177"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6" fillId="0" borderId="1" xfId="0" applyFont="1" applyBorder="1"/>
    <xf numFmtId="0" fontId="3" fillId="0" borderId="5" xfId="0" applyFont="1" applyBorder="1" applyAlignment="1">
      <alignment horizontal="center" vertical="center"/>
    </xf>
    <xf numFmtId="0" fontId="3" fillId="0" borderId="12" xfId="0" applyFont="1" applyBorder="1" applyAlignment="1">
      <alignment horizontal="right" vertical="center"/>
    </xf>
    <xf numFmtId="0" fontId="6" fillId="0" borderId="9" xfId="0" applyFont="1" applyBorder="1"/>
    <xf numFmtId="0" fontId="6" fillId="0" borderId="10" xfId="0" applyFont="1" applyBorder="1"/>
    <xf numFmtId="0" fontId="6" fillId="0" borderId="15" xfId="0" applyFont="1" applyBorder="1"/>
    <xf numFmtId="0" fontId="3" fillId="0" borderId="0" xfId="0" applyFont="1" applyAlignment="1">
      <alignment vertical="center" justifyLastLine="1"/>
    </xf>
    <xf numFmtId="0" fontId="14" fillId="0" borderId="0" xfId="0" applyFont="1" applyAlignment="1">
      <alignment vertical="center" wrapText="1"/>
    </xf>
    <xf numFmtId="0" fontId="11" fillId="0" borderId="0" xfId="0" applyFont="1"/>
    <xf numFmtId="0" fontId="6" fillId="0" borderId="0" xfId="0" applyFont="1" applyAlignment="1">
      <alignment horizontal="right" vertical="center"/>
    </xf>
    <xf numFmtId="0" fontId="3" fillId="0" borderId="4" xfId="0" applyFont="1" applyBorder="1" applyAlignment="1">
      <alignment horizontal="right" vertical="center"/>
    </xf>
    <xf numFmtId="0" fontId="15" fillId="0" borderId="0" xfId="0" applyFont="1" applyAlignment="1">
      <alignment horizontal="distributed" vertical="center" wrapText="1" justifyLastLine="1"/>
    </xf>
    <xf numFmtId="177" fontId="3" fillId="0" borderId="2" xfId="0" applyNumberFormat="1" applyFont="1" applyBorder="1" applyAlignment="1">
      <alignment horizontal="right" vertical="center"/>
    </xf>
    <xf numFmtId="177" fontId="3" fillId="0" borderId="9" xfId="0" applyNumberFormat="1" applyFont="1" applyBorder="1" applyAlignment="1">
      <alignment horizontal="right" vertical="center"/>
    </xf>
    <xf numFmtId="0" fontId="3" fillId="0" borderId="0" xfId="0" applyFont="1" applyAlignment="1">
      <alignment horizontal="left"/>
    </xf>
    <xf numFmtId="0" fontId="6" fillId="0" borderId="0" xfId="0" applyFont="1" applyAlignment="1">
      <alignment horizontal="distributed" justifyLastLine="1"/>
    </xf>
    <xf numFmtId="0" fontId="6" fillId="0" borderId="0" xfId="0" applyFont="1" applyAlignment="1">
      <alignment horizontal="left" justifyLastLine="1"/>
    </xf>
    <xf numFmtId="0" fontId="6" fillId="0" borderId="8" xfId="0" applyFont="1" applyBorder="1"/>
    <xf numFmtId="0" fontId="3" fillId="0" borderId="17" xfId="0" applyFont="1" applyBorder="1"/>
    <xf numFmtId="0" fontId="3" fillId="0" borderId="18" xfId="0" applyFont="1" applyBorder="1"/>
    <xf numFmtId="0" fontId="3" fillId="0" borderId="19" xfId="0" applyFont="1" applyBorder="1"/>
    <xf numFmtId="0" fontId="3" fillId="0" borderId="20" xfId="0" applyFont="1" applyBorder="1"/>
    <xf numFmtId="0" fontId="3" fillId="0" borderId="21" xfId="0" applyFont="1" applyBorder="1"/>
    <xf numFmtId="0" fontId="3" fillId="0" borderId="22" xfId="0" applyFont="1" applyBorder="1"/>
    <xf numFmtId="0" fontId="3" fillId="0" borderId="23" xfId="0" applyFont="1" applyBorder="1"/>
    <xf numFmtId="0" fontId="3" fillId="0" borderId="24" xfId="0" applyFont="1" applyBorder="1"/>
    <xf numFmtId="0" fontId="3" fillId="0" borderId="25" xfId="0" applyFont="1" applyBorder="1" applyAlignment="1">
      <alignment horizontal="center" vertical="center"/>
    </xf>
    <xf numFmtId="0" fontId="3" fillId="0" borderId="26" xfId="0" applyFont="1" applyBorder="1"/>
    <xf numFmtId="0" fontId="3" fillId="0" borderId="27" xfId="0" applyFont="1" applyBorder="1"/>
    <xf numFmtId="0" fontId="3" fillId="0" borderId="28" xfId="0" applyFont="1" applyBorder="1"/>
    <xf numFmtId="0" fontId="3" fillId="0" borderId="29" xfId="0" applyFont="1" applyBorder="1"/>
    <xf numFmtId="0" fontId="3" fillId="0" borderId="30" xfId="0" applyFont="1" applyBorder="1"/>
    <xf numFmtId="0" fontId="3" fillId="0" borderId="25" xfId="0" applyFont="1" applyBorder="1"/>
    <xf numFmtId="0" fontId="3" fillId="0" borderId="31" xfId="0" applyFont="1" applyBorder="1"/>
    <xf numFmtId="0" fontId="3" fillId="0" borderId="32" xfId="0" applyFont="1" applyBorder="1"/>
    <xf numFmtId="0" fontId="3" fillId="0" borderId="34" xfId="0" applyFont="1" applyBorder="1"/>
    <xf numFmtId="0" fontId="3" fillId="0" borderId="35" xfId="0" applyFont="1" applyBorder="1"/>
    <xf numFmtId="0" fontId="3" fillId="0" borderId="36" xfId="0" applyFont="1" applyBorder="1"/>
    <xf numFmtId="0" fontId="3" fillId="0" borderId="37" xfId="0" applyFont="1" applyBorder="1"/>
    <xf numFmtId="0" fontId="3" fillId="0" borderId="38" xfId="0" applyFont="1" applyBorder="1"/>
    <xf numFmtId="0" fontId="3" fillId="0" borderId="16" xfId="0" applyFont="1" applyBorder="1"/>
    <xf numFmtId="0" fontId="11" fillId="0" borderId="5" xfId="0" applyFont="1" applyBorder="1"/>
    <xf numFmtId="0" fontId="11" fillId="0" borderId="5" xfId="0" applyFont="1" applyBorder="1" applyAlignment="1">
      <alignment horizontal="right"/>
    </xf>
    <xf numFmtId="3" fontId="11" fillId="0" borderId="5" xfId="0" applyNumberFormat="1" applyFont="1" applyBorder="1"/>
    <xf numFmtId="0" fontId="11" fillId="0" borderId="5" xfId="0" applyFont="1" applyBorder="1" applyAlignment="1">
      <alignment horizontal="center" vertical="center"/>
    </xf>
    <xf numFmtId="0" fontId="11" fillId="0" borderId="11" xfId="0" applyFont="1" applyBorder="1" applyAlignment="1">
      <alignment horizontal="center" vertical="center"/>
    </xf>
    <xf numFmtId="177" fontId="11" fillId="0" borderId="11" xfId="0" applyNumberFormat="1" applyFont="1" applyBorder="1" applyAlignment="1">
      <alignment horizontal="center" vertical="center"/>
    </xf>
    <xf numFmtId="0" fontId="11" fillId="0" borderId="11" xfId="0" applyFont="1" applyBorder="1"/>
    <xf numFmtId="0" fontId="11" fillId="0" borderId="10" xfId="0" applyFont="1" applyBorder="1"/>
    <xf numFmtId="0" fontId="11" fillId="0" borderId="12" xfId="0" applyFont="1" applyBorder="1"/>
    <xf numFmtId="0" fontId="11" fillId="0" borderId="8" xfId="0" applyFont="1" applyBorder="1"/>
    <xf numFmtId="0" fontId="11" fillId="0" borderId="6" xfId="0" applyFont="1" applyBorder="1"/>
    <xf numFmtId="0" fontId="5" fillId="0" borderId="0" xfId="0" applyFont="1" applyAlignment="1">
      <alignment horizontal="center" vertical="center"/>
    </xf>
    <xf numFmtId="176" fontId="7" fillId="0" borderId="5" xfId="0" applyNumberFormat="1" applyFont="1" applyBorder="1" applyAlignment="1">
      <alignment horizontal="right" vertical="center"/>
    </xf>
    <xf numFmtId="177" fontId="3" fillId="0" borderId="4" xfId="0" applyNumberFormat="1" applyFont="1" applyBorder="1" applyAlignment="1">
      <alignment horizontal="right" vertical="center"/>
    </xf>
    <xf numFmtId="0" fontId="3" fillId="0" borderId="2" xfId="0" applyFont="1" applyBorder="1" applyAlignment="1">
      <alignment horizontal="right"/>
    </xf>
    <xf numFmtId="0" fontId="12" fillId="0" borderId="0" xfId="0" applyFont="1" applyAlignment="1">
      <alignment vertical="distributed" wrapText="1"/>
    </xf>
    <xf numFmtId="177" fontId="3" fillId="0" borderId="3" xfId="0" applyNumberFormat="1" applyFont="1" applyBorder="1" applyAlignment="1">
      <alignment horizontal="right" vertical="center"/>
    </xf>
    <xf numFmtId="0" fontId="3" fillId="0" borderId="10" xfId="0" applyFont="1" applyBorder="1" applyAlignment="1">
      <alignment horizontal="center"/>
    </xf>
    <xf numFmtId="0" fontId="3" fillId="0" borderId="14"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distributed" vertical="distributed" wrapText="1"/>
    </xf>
    <xf numFmtId="0" fontId="11" fillId="0" borderId="7" xfId="0" applyFont="1" applyBorder="1"/>
    <xf numFmtId="0" fontId="5" fillId="0" borderId="11" xfId="0" applyFont="1" applyBorder="1" applyAlignment="1">
      <alignment vertical="center"/>
    </xf>
    <xf numFmtId="0" fontId="5" fillId="0" borderId="0" xfId="0" applyFont="1"/>
    <xf numFmtId="0" fontId="5" fillId="4" borderId="5" xfId="0" applyFont="1" applyFill="1" applyBorder="1" applyAlignment="1">
      <alignment horizontal="center" vertical="center"/>
    </xf>
    <xf numFmtId="0" fontId="11" fillId="4" borderId="5" xfId="0" applyFont="1" applyFill="1" applyBorder="1" applyAlignment="1">
      <alignment horizontal="center" vertical="center"/>
    </xf>
    <xf numFmtId="0" fontId="5" fillId="2" borderId="14" xfId="0" applyFont="1" applyFill="1" applyBorder="1" applyAlignment="1">
      <alignment horizontal="center" vertical="center"/>
    </xf>
    <xf numFmtId="0" fontId="11" fillId="2" borderId="14" xfId="0" applyFont="1" applyFill="1" applyBorder="1" applyAlignment="1">
      <alignment horizontal="center" vertical="center"/>
    </xf>
    <xf numFmtId="0" fontId="5" fillId="0" borderId="13" xfId="0" applyFont="1" applyBorder="1" applyAlignment="1">
      <alignment vertical="center"/>
    </xf>
    <xf numFmtId="0" fontId="11" fillId="0" borderId="1" xfId="0" applyFont="1" applyBorder="1"/>
    <xf numFmtId="0" fontId="11" fillId="0" borderId="0" xfId="0" applyFont="1" applyAlignment="1">
      <alignment horizontal="center" vertical="center"/>
    </xf>
    <xf numFmtId="11" fontId="5" fillId="0" borderId="0" xfId="0" applyNumberFormat="1" applyFont="1"/>
    <xf numFmtId="0" fontId="3" fillId="0" borderId="5" xfId="0" applyFont="1" applyBorder="1" applyAlignment="1">
      <alignment horizontal="right"/>
    </xf>
    <xf numFmtId="0" fontId="7" fillId="0" borderId="0" xfId="0" applyFont="1" applyAlignment="1">
      <alignment horizontal="distributed" vertical="center" justifyLastLine="1"/>
    </xf>
    <xf numFmtId="0" fontId="20" fillId="0" borderId="0" xfId="0" applyFont="1"/>
    <xf numFmtId="177" fontId="3" fillId="0" borderId="0" xfId="0" applyNumberFormat="1" applyFont="1" applyAlignment="1">
      <alignment horizontal="right" vertical="center"/>
    </xf>
    <xf numFmtId="0" fontId="3" fillId="0" borderId="0" xfId="0" applyFont="1" applyAlignment="1">
      <alignment horizontal="right" vertical="center"/>
    </xf>
    <xf numFmtId="177" fontId="3" fillId="0" borderId="10" xfId="0" applyNumberFormat="1" applyFont="1" applyBorder="1" applyAlignment="1">
      <alignment horizontal="right" vertical="center"/>
    </xf>
    <xf numFmtId="0" fontId="3" fillId="0" borderId="4" xfId="0" applyFont="1" applyBorder="1" applyAlignment="1">
      <alignment horizontal="distributed" vertical="center" wrapText="1" justifyLastLine="1"/>
    </xf>
    <xf numFmtId="0" fontId="21" fillId="0" borderId="0" xfId="0" applyFont="1"/>
    <xf numFmtId="3" fontId="11" fillId="0" borderId="5" xfId="0" applyNumberFormat="1" applyFont="1" applyBorder="1" applyAlignment="1">
      <alignment horizontal="right"/>
    </xf>
    <xf numFmtId="0" fontId="3" fillId="0" borderId="48" xfId="0" applyFont="1" applyBorder="1"/>
    <xf numFmtId="0" fontId="3" fillId="0" borderId="11" xfId="0" applyFont="1" applyBorder="1" applyAlignment="1">
      <alignment horizontal="center" vertical="center"/>
    </xf>
    <xf numFmtId="0" fontId="6" fillId="0" borderId="0" xfId="2" applyFont="1" applyAlignment="1"/>
    <xf numFmtId="0" fontId="6" fillId="0" borderId="11" xfId="0" applyFont="1" applyBorder="1" applyAlignment="1">
      <alignment horizontal="center" vertical="center"/>
    </xf>
    <xf numFmtId="0" fontId="3" fillId="0" borderId="5" xfId="0" applyFont="1" applyBorder="1" applyAlignment="1">
      <alignment horizontal="left"/>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wrapText="1" justifyLastLine="1"/>
    </xf>
    <xf numFmtId="0" fontId="17" fillId="3" borderId="14" xfId="0" applyFont="1" applyFill="1" applyBorder="1" applyAlignment="1">
      <alignment horizontal="center" vertical="center"/>
    </xf>
    <xf numFmtId="0" fontId="3" fillId="0" borderId="0" xfId="0" applyFont="1" applyAlignment="1">
      <alignment horizontal="center"/>
    </xf>
    <xf numFmtId="49" fontId="3" fillId="0" borderId="0" xfId="0" applyNumberFormat="1" applyFont="1"/>
    <xf numFmtId="0" fontId="5" fillId="0" borderId="0" xfId="0" applyFont="1" applyAlignment="1">
      <alignment horizontal="right" vertical="center"/>
    </xf>
    <xf numFmtId="0" fontId="12" fillId="0" borderId="0" xfId="0" applyFont="1" applyAlignment="1">
      <alignment horizontal="distributed" vertical="center" wrapText="1" justifyLastLine="1"/>
    </xf>
    <xf numFmtId="0" fontId="6" fillId="0" borderId="0" xfId="0" applyFont="1" applyAlignment="1">
      <alignment horizontal="right"/>
    </xf>
    <xf numFmtId="0" fontId="3" fillId="0" borderId="5" xfId="0" applyFont="1" applyBorder="1" applyAlignment="1">
      <alignment horizontal="right" vertical="center"/>
    </xf>
    <xf numFmtId="0" fontId="0" fillId="0" borderId="0" xfId="0" applyAlignment="1">
      <alignment horizontal="right"/>
    </xf>
    <xf numFmtId="0" fontId="3" fillId="0" borderId="0" xfId="0" applyFont="1" applyAlignment="1">
      <alignment horizontal="right"/>
    </xf>
    <xf numFmtId="0" fontId="3" fillId="0" borderId="0" xfId="0" applyFont="1" applyAlignment="1">
      <alignment horizontal="distributed"/>
    </xf>
    <xf numFmtId="0" fontId="3" fillId="0" borderId="3" xfId="0" applyFont="1" applyBorder="1" applyAlignment="1">
      <alignment horizontal="right"/>
    </xf>
    <xf numFmtId="0" fontId="3" fillId="0" borderId="5" xfId="0" applyFont="1" applyBorder="1" applyAlignment="1">
      <alignment horizontal="distributed" vertical="center" justifyLastLine="1"/>
    </xf>
    <xf numFmtId="0" fontId="3" fillId="0" borderId="21" xfId="0" applyFont="1" applyBorder="1" applyAlignment="1">
      <alignment horizontal="left" vertical="center"/>
    </xf>
    <xf numFmtId="177" fontId="3" fillId="0" borderId="9" xfId="0" applyNumberFormat="1" applyFont="1" applyBorder="1" applyAlignment="1">
      <alignment horizontal="left" vertical="center"/>
    </xf>
    <xf numFmtId="0" fontId="3" fillId="0" borderId="2" xfId="0" applyFont="1" applyBorder="1" applyAlignment="1">
      <alignment horizontal="left"/>
    </xf>
    <xf numFmtId="177" fontId="3" fillId="0" borderId="2" xfId="0" applyNumberFormat="1" applyFont="1" applyBorder="1" applyAlignment="1">
      <alignment vertical="center"/>
    </xf>
    <xf numFmtId="177" fontId="3" fillId="0" borderId="4" xfId="0" applyNumberFormat="1" applyFont="1" applyBorder="1" applyAlignment="1">
      <alignment vertical="center"/>
    </xf>
    <xf numFmtId="0" fontId="3" fillId="6" borderId="6" xfId="4" applyFont="1" applyFill="1" applyBorder="1"/>
    <xf numFmtId="0" fontId="3" fillId="6" borderId="7" xfId="4" applyFont="1" applyFill="1" applyBorder="1"/>
    <xf numFmtId="0" fontId="3" fillId="6" borderId="8" xfId="4" applyFont="1" applyFill="1" applyBorder="1"/>
    <xf numFmtId="0" fontId="3" fillId="0" borderId="0" xfId="4" applyFont="1"/>
    <xf numFmtId="0" fontId="3" fillId="6" borderId="15" xfId="4" applyFont="1" applyFill="1" applyBorder="1"/>
    <xf numFmtId="0" fontId="3" fillId="6" borderId="0" xfId="4" applyFont="1" applyFill="1"/>
    <xf numFmtId="0" fontId="3" fillId="6" borderId="12" xfId="4" applyFont="1" applyFill="1" applyBorder="1"/>
    <xf numFmtId="0" fontId="12" fillId="6" borderId="12" xfId="4" applyFont="1" applyFill="1" applyBorder="1" applyAlignment="1">
      <alignment vertical="distributed" wrapText="1"/>
    </xf>
    <xf numFmtId="0" fontId="25" fillId="6" borderId="0" xfId="4" applyFont="1" applyFill="1" applyAlignment="1">
      <alignment horizontal="distributed" vertical="distributed" wrapText="1" indent="15"/>
    </xf>
    <xf numFmtId="0" fontId="6" fillId="6" borderId="0" xfId="4" applyFont="1" applyFill="1"/>
    <xf numFmtId="0" fontId="6" fillId="6" borderId="0" xfId="4" applyFont="1" applyFill="1" applyAlignment="1">
      <alignment vertical="center"/>
    </xf>
    <xf numFmtId="0" fontId="6" fillId="6" borderId="0" xfId="4" applyFont="1" applyFill="1" applyAlignment="1">
      <alignment horizontal="right" vertical="center"/>
    </xf>
    <xf numFmtId="0" fontId="6" fillId="6" borderId="12" xfId="4" applyFont="1" applyFill="1" applyBorder="1" applyAlignment="1">
      <alignment vertical="center"/>
    </xf>
    <xf numFmtId="0" fontId="22" fillId="6" borderId="5" xfId="4" applyFont="1" applyFill="1" applyBorder="1" applyAlignment="1">
      <alignment horizontal="center" vertical="center"/>
    </xf>
    <xf numFmtId="0" fontId="3" fillId="6" borderId="2" xfId="4" applyFont="1" applyFill="1" applyBorder="1"/>
    <xf numFmtId="0" fontId="3" fillId="6" borderId="4" xfId="4" applyFont="1" applyFill="1" applyBorder="1"/>
    <xf numFmtId="0" fontId="3" fillId="6" borderId="4" xfId="4" applyFont="1" applyFill="1" applyBorder="1" applyAlignment="1">
      <alignment horizontal="right" vertical="center"/>
    </xf>
    <xf numFmtId="177" fontId="3" fillId="6" borderId="2" xfId="4" applyNumberFormat="1" applyFont="1" applyFill="1" applyBorder="1" applyAlignment="1">
      <alignment horizontal="right" vertical="center"/>
    </xf>
    <xf numFmtId="177" fontId="3" fillId="6" borderId="3" xfId="4" applyNumberFormat="1" applyFont="1" applyFill="1" applyBorder="1" applyAlignment="1">
      <alignment horizontal="right" vertical="center"/>
    </xf>
    <xf numFmtId="177" fontId="3" fillId="6" borderId="4" xfId="4" applyNumberFormat="1" applyFont="1" applyFill="1" applyBorder="1" applyAlignment="1">
      <alignment horizontal="right" vertical="center"/>
    </xf>
    <xf numFmtId="0" fontId="3" fillId="6" borderId="10" xfId="4" applyFont="1" applyFill="1" applyBorder="1" applyAlignment="1">
      <alignment horizontal="right" vertical="center"/>
    </xf>
    <xf numFmtId="0" fontId="3" fillId="6" borderId="4" xfId="4" applyFont="1" applyFill="1" applyBorder="1" applyAlignment="1">
      <alignment horizontal="right"/>
    </xf>
    <xf numFmtId="177" fontId="3" fillId="6" borderId="9" xfId="4" applyNumberFormat="1" applyFont="1" applyFill="1" applyBorder="1" applyAlignment="1">
      <alignment horizontal="right" vertical="center"/>
    </xf>
    <xf numFmtId="177" fontId="3" fillId="6" borderId="1" xfId="4" applyNumberFormat="1" applyFont="1" applyFill="1" applyBorder="1" applyAlignment="1">
      <alignment horizontal="right" vertical="center"/>
    </xf>
    <xf numFmtId="0" fontId="6" fillId="6" borderId="12" xfId="4" applyFont="1" applyFill="1" applyBorder="1"/>
    <xf numFmtId="177" fontId="6" fillId="6" borderId="2" xfId="4" applyNumberFormat="1" applyFont="1" applyFill="1" applyBorder="1"/>
    <xf numFmtId="0" fontId="6" fillId="6" borderId="4" xfId="4" applyFont="1" applyFill="1" applyBorder="1"/>
    <xf numFmtId="0" fontId="6" fillId="6" borderId="2" xfId="4" applyFont="1" applyFill="1" applyBorder="1" applyAlignment="1">
      <alignment vertical="center"/>
    </xf>
    <xf numFmtId="0" fontId="3" fillId="6" borderId="9" xfId="4" applyFont="1" applyFill="1" applyBorder="1"/>
    <xf numFmtId="0" fontId="3" fillId="6" borderId="1" xfId="4" applyFont="1" applyFill="1" applyBorder="1"/>
    <xf numFmtId="0" fontId="3" fillId="6" borderId="10" xfId="4" applyFont="1" applyFill="1" applyBorder="1"/>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7" fillId="0" borderId="0" xfId="0" applyFont="1"/>
    <xf numFmtId="0" fontId="7" fillId="0" borderId="1" xfId="0" applyFont="1" applyBorder="1" applyAlignment="1">
      <alignment horizontal="right" vertical="center"/>
    </xf>
    <xf numFmtId="0" fontId="7" fillId="0" borderId="10" xfId="0" applyFont="1" applyBorder="1" applyAlignment="1">
      <alignment horizontal="right" vertical="center"/>
    </xf>
    <xf numFmtId="0" fontId="7" fillId="0" borderId="0" xfId="0" applyFont="1" applyAlignment="1">
      <alignment horizontal="center" vertical="center"/>
    </xf>
    <xf numFmtId="0" fontId="26" fillId="0" borderId="0" xfId="1" applyFont="1"/>
    <xf numFmtId="0" fontId="7" fillId="0" borderId="6" xfId="0" applyFont="1" applyBorder="1"/>
    <xf numFmtId="0" fontId="7" fillId="0" borderId="7" xfId="0" applyFont="1" applyBorder="1"/>
    <xf numFmtId="0" fontId="7" fillId="0" borderId="3" xfId="0" applyFont="1" applyBorder="1"/>
    <xf numFmtId="0" fontId="7" fillId="0" borderId="4" xfId="0" applyFont="1" applyBorder="1"/>
    <xf numFmtId="0" fontId="7" fillId="0" borderId="13" xfId="0" applyFont="1" applyBorder="1"/>
    <xf numFmtId="0" fontId="7" fillId="0" borderId="15" xfId="0" applyFont="1" applyBorder="1"/>
    <xf numFmtId="0" fontId="7" fillId="0" borderId="8" xfId="0" applyFont="1" applyBorder="1"/>
    <xf numFmtId="0" fontId="7" fillId="0" borderId="6" xfId="0" applyFont="1" applyBorder="1" applyAlignment="1">
      <alignment horizontal="left"/>
    </xf>
    <xf numFmtId="0" fontId="7" fillId="0" borderId="8" xfId="0" applyFont="1" applyBorder="1" applyAlignment="1">
      <alignment vertical="top"/>
    </xf>
    <xf numFmtId="0" fontId="7" fillId="0" borderId="11" xfId="0" applyFont="1" applyBorder="1"/>
    <xf numFmtId="0" fontId="7" fillId="0" borderId="9" xfId="0" applyFont="1" applyBorder="1" applyAlignment="1">
      <alignment vertical="top"/>
    </xf>
    <xf numFmtId="0" fontId="7" fillId="0" borderId="10" xfId="0" applyFont="1" applyBorder="1" applyAlignment="1">
      <alignment vertical="top"/>
    </xf>
    <xf numFmtId="0" fontId="7" fillId="0" borderId="12" xfId="0" applyFont="1" applyBorder="1"/>
    <xf numFmtId="0" fontId="7" fillId="0" borderId="3" xfId="0" applyFont="1" applyBorder="1" applyAlignment="1">
      <alignment horizontal="right"/>
    </xf>
    <xf numFmtId="177" fontId="7" fillId="0" borderId="3" xfId="0" applyNumberFormat="1" applyFont="1" applyBorder="1"/>
    <xf numFmtId="0" fontId="7" fillId="0" borderId="2" xfId="0" applyFont="1" applyBorder="1"/>
    <xf numFmtId="0" fontId="7" fillId="0" borderId="1" xfId="0" applyFont="1" applyBorder="1"/>
    <xf numFmtId="0" fontId="27" fillId="0" borderId="0" xfId="0" applyFont="1"/>
    <xf numFmtId="0" fontId="7" fillId="0" borderId="14" xfId="0" applyFont="1" applyBorder="1"/>
    <xf numFmtId="177" fontId="7" fillId="0" borderId="0" xfId="0" applyNumberFormat="1" applyFont="1" applyAlignment="1">
      <alignment horizontal="right" vertical="center"/>
    </xf>
    <xf numFmtId="0" fontId="7" fillId="0" borderId="0" xfId="0" applyFont="1" applyAlignment="1">
      <alignment horizontal="right" vertical="center"/>
    </xf>
    <xf numFmtId="0" fontId="7" fillId="0" borderId="11" xfId="0" applyFont="1" applyBorder="1" applyAlignment="1">
      <alignment horizontal="center" vertical="center"/>
    </xf>
    <xf numFmtId="0" fontId="28" fillId="0" borderId="0" xfId="0" applyFont="1"/>
    <xf numFmtId="0" fontId="5" fillId="0" borderId="6" xfId="0" applyFont="1" applyBorder="1"/>
    <xf numFmtId="0" fontId="5" fillId="0" borderId="7" xfId="0" applyFont="1" applyBorder="1"/>
    <xf numFmtId="0" fontId="5" fillId="0" borderId="7" xfId="0" applyFont="1" applyBorder="1" applyAlignment="1">
      <alignment horizontal="center" vertical="center"/>
    </xf>
    <xf numFmtId="0" fontId="5" fillId="0" borderId="8" xfId="0" applyFont="1" applyBorder="1"/>
    <xf numFmtId="0" fontId="5" fillId="0" borderId="15" xfId="0" applyFont="1" applyBorder="1"/>
    <xf numFmtId="0" fontId="5" fillId="0" borderId="6" xfId="0" applyFont="1" applyBorder="1" applyAlignment="1">
      <alignment vertical="center"/>
    </xf>
    <xf numFmtId="0" fontId="5" fillId="0" borderId="8" xfId="0" applyFont="1" applyBorder="1" applyAlignment="1">
      <alignment vertical="center"/>
    </xf>
    <xf numFmtId="0" fontId="5" fillId="0" borderId="12" xfId="0" applyFont="1" applyBorder="1"/>
    <xf numFmtId="0" fontId="5" fillId="0" borderId="9" xfId="0" applyFont="1" applyBorder="1" applyAlignment="1">
      <alignment vertical="center"/>
    </xf>
    <xf numFmtId="0" fontId="5" fillId="0" borderId="10" xfId="0" applyFont="1" applyBorder="1" applyAlignment="1">
      <alignment vertical="center"/>
    </xf>
    <xf numFmtId="0" fontId="5" fillId="0" borderId="11" xfId="0" applyFont="1" applyBorder="1"/>
    <xf numFmtId="0" fontId="5" fillId="0" borderId="11" xfId="0" applyFont="1" applyBorder="1" applyAlignment="1">
      <alignment horizontal="center" vertical="top"/>
    </xf>
    <xf numFmtId="177" fontId="5" fillId="0" borderId="11" xfId="0" applyNumberFormat="1" applyFont="1" applyBorder="1" applyAlignment="1">
      <alignment horizontal="center" vertical="top"/>
    </xf>
    <xf numFmtId="3" fontId="5" fillId="0" borderId="5" xfId="0" applyNumberFormat="1" applyFont="1" applyBorder="1"/>
    <xf numFmtId="0" fontId="5" fillId="0" borderId="5" xfId="0" applyFont="1" applyBorder="1" applyAlignment="1">
      <alignment horizontal="center" vertical="center"/>
    </xf>
    <xf numFmtId="0" fontId="5" fillId="0" borderId="5" xfId="0" applyFont="1" applyBorder="1"/>
    <xf numFmtId="177" fontId="5" fillId="0" borderId="1" xfId="0" applyNumberFormat="1" applyFont="1" applyBorder="1" applyAlignment="1">
      <alignment horizontal="right" vertical="center"/>
    </xf>
    <xf numFmtId="178" fontId="5" fillId="0" borderId="10" xfId="0" applyNumberFormat="1" applyFont="1" applyBorder="1" applyAlignment="1">
      <alignment horizontal="right" vertical="center"/>
    </xf>
    <xf numFmtId="0" fontId="5" fillId="0" borderId="13" xfId="0" applyFont="1" applyBorder="1"/>
    <xf numFmtId="0" fontId="5" fillId="0" borderId="13" xfId="0" applyFont="1" applyBorder="1" applyAlignment="1">
      <alignment horizontal="center" vertical="top"/>
    </xf>
    <xf numFmtId="177" fontId="5" fillId="0" borderId="13" xfId="0" applyNumberFormat="1" applyFont="1" applyBorder="1" applyAlignment="1">
      <alignment horizontal="center" vertical="top"/>
    </xf>
    <xf numFmtId="177" fontId="5" fillId="0" borderId="14" xfId="0" applyNumberFormat="1" applyFont="1" applyBorder="1" applyAlignment="1">
      <alignment horizontal="center" vertical="top"/>
    </xf>
    <xf numFmtId="0" fontId="5" fillId="0" borderId="14" xfId="0" applyFont="1" applyBorder="1" applyAlignment="1">
      <alignment horizontal="center" vertical="top"/>
    </xf>
    <xf numFmtId="0" fontId="5" fillId="0" borderId="5" xfId="0" applyFont="1" applyBorder="1" applyAlignment="1">
      <alignment vertical="top"/>
    </xf>
    <xf numFmtId="177" fontId="5" fillId="0" borderId="11" xfId="0" applyNumberFormat="1" applyFont="1" applyBorder="1" applyAlignment="1">
      <alignment horizontal="center" vertical="top" wrapText="1"/>
    </xf>
    <xf numFmtId="0" fontId="5" fillId="0" borderId="0" xfId="0" applyFont="1" applyAlignment="1">
      <alignment vertical="top"/>
    </xf>
    <xf numFmtId="0" fontId="5" fillId="0" borderId="14" xfId="0" applyFont="1" applyBorder="1"/>
    <xf numFmtId="0" fontId="5" fillId="0" borderId="10" xfId="0" applyFont="1" applyBorder="1"/>
    <xf numFmtId="0" fontId="5" fillId="0" borderId="4" xfId="0" applyFont="1" applyBorder="1"/>
    <xf numFmtId="0" fontId="5" fillId="0" borderId="14" xfId="0" applyFont="1" applyBorder="1" applyAlignment="1">
      <alignment horizontal="center" vertical="center" wrapText="1"/>
    </xf>
    <xf numFmtId="177" fontId="5" fillId="2" borderId="1" xfId="0" applyNumberFormat="1" applyFont="1" applyFill="1" applyBorder="1" applyAlignment="1">
      <alignment horizontal="right" vertical="center"/>
    </xf>
    <xf numFmtId="178" fontId="5" fillId="2" borderId="10" xfId="0" applyNumberFormat="1" applyFont="1" applyFill="1" applyBorder="1" applyAlignment="1">
      <alignment horizontal="right" vertical="center"/>
    </xf>
    <xf numFmtId="0" fontId="5" fillId="0" borderId="9" xfId="0" applyFont="1" applyBorder="1"/>
    <xf numFmtId="177" fontId="5" fillId="2" borderId="2" xfId="0" applyNumberFormat="1" applyFont="1" applyFill="1" applyBorder="1" applyAlignment="1">
      <alignment horizontal="right" vertical="center"/>
    </xf>
    <xf numFmtId="177" fontId="5" fillId="2" borderId="9" xfId="0" applyNumberFormat="1" applyFont="1" applyFill="1" applyBorder="1" applyAlignment="1">
      <alignment horizontal="right" vertical="center"/>
    </xf>
    <xf numFmtId="177" fontId="5" fillId="3" borderId="9" xfId="0" applyNumberFormat="1" applyFont="1" applyFill="1" applyBorder="1" applyAlignment="1">
      <alignment horizontal="right" vertical="center"/>
    </xf>
    <xf numFmtId="178" fontId="17" fillId="3" borderId="10" xfId="0" applyNumberFormat="1" applyFont="1" applyFill="1" applyBorder="1" applyAlignment="1">
      <alignment horizontal="right" vertical="center"/>
    </xf>
    <xf numFmtId="0" fontId="5" fillId="0" borderId="0" xfId="0" applyFont="1" applyAlignment="1">
      <alignment horizontal="right"/>
    </xf>
    <xf numFmtId="0" fontId="5" fillId="0" borderId="1" xfId="0" applyFont="1" applyBorder="1"/>
    <xf numFmtId="0" fontId="5" fillId="0" borderId="1" xfId="0" applyFont="1" applyBorder="1" applyAlignment="1">
      <alignment horizontal="center" vertical="center"/>
    </xf>
    <xf numFmtId="0" fontId="5" fillId="0" borderId="1" xfId="0" applyFont="1" applyBorder="1" applyAlignment="1">
      <alignment horizontal="right"/>
    </xf>
    <xf numFmtId="177" fontId="5" fillId="0" borderId="11" xfId="0" applyNumberFormat="1" applyFont="1" applyBorder="1" applyAlignment="1">
      <alignment horizontal="center" vertical="center"/>
    </xf>
    <xf numFmtId="0" fontId="5" fillId="0" borderId="5" xfId="0" applyFont="1" applyBorder="1" applyAlignment="1">
      <alignment horizontal="right"/>
    </xf>
    <xf numFmtId="0" fontId="17" fillId="0" borderId="0" xfId="0" applyFont="1" applyAlignment="1">
      <alignment vertical="center" justifyLastLine="1"/>
    </xf>
    <xf numFmtId="0" fontId="31" fillId="0" borderId="0" xfId="0" applyFont="1" applyAlignment="1">
      <alignment vertical="center" justifyLastLine="1"/>
    </xf>
    <xf numFmtId="0" fontId="5" fillId="0" borderId="0" xfId="0" applyFont="1" applyAlignment="1">
      <alignment horizontal="distributed" vertical="center" wrapText="1" justifyLastLine="1"/>
    </xf>
    <xf numFmtId="0" fontId="5" fillId="0" borderId="0" xfId="0" applyFont="1" applyAlignment="1">
      <alignment vertical="center" justifyLastLine="1"/>
    </xf>
    <xf numFmtId="0" fontId="5" fillId="4" borderId="5" xfId="0" applyFont="1" applyFill="1" applyBorder="1" applyAlignment="1">
      <alignment horizontal="center" vertical="center" wrapText="1" justifyLastLine="1"/>
    </xf>
    <xf numFmtId="177" fontId="5" fillId="0" borderId="8" xfId="0" applyNumberFormat="1" applyFont="1" applyBorder="1" applyAlignment="1">
      <alignment horizontal="center" vertical="center"/>
    </xf>
    <xf numFmtId="177" fontId="5" fillId="0" borderId="13" xfId="0" applyNumberFormat="1" applyFont="1" applyBorder="1" applyAlignment="1">
      <alignment horizontal="center" vertical="center"/>
    </xf>
    <xf numFmtId="177" fontId="5" fillId="0" borderId="12" xfId="0" applyNumberFormat="1" applyFont="1" applyBorder="1" applyAlignment="1">
      <alignment horizontal="center" vertical="center"/>
    </xf>
    <xf numFmtId="0" fontId="5" fillId="0" borderId="13" xfId="0" applyFont="1" applyBorder="1" applyAlignment="1">
      <alignment horizontal="center" vertical="center"/>
    </xf>
    <xf numFmtId="177" fontId="5" fillId="0" borderId="14" xfId="0" applyNumberFormat="1" applyFont="1" applyBorder="1" applyAlignment="1">
      <alignment horizontal="center" vertical="center"/>
    </xf>
    <xf numFmtId="177" fontId="5" fillId="0" borderId="4" xfId="0" applyNumberFormat="1" applyFont="1" applyBorder="1" applyAlignment="1">
      <alignment horizontal="center" vertical="center"/>
    </xf>
    <xf numFmtId="177" fontId="5" fillId="0" borderId="10" xfId="0" applyNumberFormat="1" applyFont="1" applyBorder="1" applyAlignment="1">
      <alignment horizontal="center" vertical="center"/>
    </xf>
    <xf numFmtId="177" fontId="5" fillId="0" borderId="11" xfId="0" applyNumberFormat="1" applyFont="1" applyBorder="1" applyAlignment="1">
      <alignment horizontal="center" vertical="center" wrapText="1"/>
    </xf>
    <xf numFmtId="177" fontId="5" fillId="0" borderId="6" xfId="0" applyNumberFormat="1" applyFont="1" applyBorder="1" applyAlignment="1">
      <alignment horizontal="center" vertical="center"/>
    </xf>
    <xf numFmtId="177" fontId="5" fillId="0" borderId="15" xfId="0" applyNumberFormat="1" applyFont="1" applyBorder="1" applyAlignment="1">
      <alignment horizontal="center" vertical="center"/>
    </xf>
    <xf numFmtId="177" fontId="5" fillId="0" borderId="5" xfId="0" applyNumberFormat="1" applyFont="1" applyBorder="1" applyAlignment="1">
      <alignment horizontal="center" vertical="center"/>
    </xf>
    <xf numFmtId="177" fontId="5" fillId="0" borderId="13" xfId="0" applyNumberFormat="1" applyFont="1" applyBorder="1" applyAlignment="1">
      <alignment horizontal="center" vertical="center" wrapText="1"/>
    </xf>
    <xf numFmtId="0" fontId="7" fillId="0" borderId="5" xfId="0" applyFont="1" applyBorder="1"/>
    <xf numFmtId="0" fontId="5" fillId="0" borderId="50" xfId="0" applyFont="1" applyBorder="1"/>
    <xf numFmtId="0" fontId="5" fillId="0" borderId="50" xfId="0" applyFont="1" applyBorder="1" applyAlignment="1">
      <alignment horizontal="center" vertical="center"/>
    </xf>
    <xf numFmtId="177" fontId="5" fillId="0" borderId="50" xfId="0" applyNumberFormat="1" applyFont="1" applyBorder="1" applyAlignment="1">
      <alignment horizontal="center" vertical="center"/>
    </xf>
    <xf numFmtId="3" fontId="5" fillId="0" borderId="50" xfId="0" applyNumberFormat="1" applyFont="1" applyBorder="1"/>
    <xf numFmtId="0" fontId="6" fillId="0" borderId="1" xfId="0" applyFont="1" applyBorder="1" applyAlignment="1">
      <alignment horizontal="right" vertical="center"/>
    </xf>
    <xf numFmtId="0" fontId="12" fillId="0" borderId="0" xfId="0" applyFont="1" applyAlignment="1">
      <alignment horizontal="distributed" vertical="distributed"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distributed" vertical="center" wrapText="1" justifyLastLine="1"/>
    </xf>
    <xf numFmtId="0" fontId="3" fillId="0" borderId="3" xfId="0" applyFont="1" applyBorder="1" applyAlignment="1">
      <alignment horizontal="distributed" vertical="center" wrapText="1" justifyLastLine="1"/>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center" vertical="center" wrapText="1" justifyLastLine="1"/>
    </xf>
    <xf numFmtId="0" fontId="3" fillId="0" borderId="8" xfId="0" applyFont="1" applyBorder="1" applyAlignment="1">
      <alignment horizontal="center" vertical="center" wrapText="1" justifyLastLine="1"/>
    </xf>
    <xf numFmtId="0" fontId="3" fillId="0" borderId="9" xfId="0" applyFont="1" applyBorder="1" applyAlignment="1">
      <alignment horizontal="center" vertical="center" wrapText="1" justifyLastLine="1"/>
    </xf>
    <xf numFmtId="0" fontId="3" fillId="0" borderId="10" xfId="0" applyFont="1" applyBorder="1" applyAlignment="1">
      <alignment horizontal="center" vertical="center" wrapText="1" justifyLastLine="1"/>
    </xf>
    <xf numFmtId="0" fontId="6" fillId="0" borderId="2" xfId="0" applyFont="1" applyBorder="1" applyAlignment="1">
      <alignment horizontal="distributed" vertical="center" wrapText="1" justifyLastLine="1"/>
    </xf>
    <xf numFmtId="0" fontId="6" fillId="0" borderId="3" xfId="0" applyFont="1" applyBorder="1" applyAlignment="1">
      <alignment horizontal="distributed" vertical="center" wrapText="1" justifyLastLine="1"/>
    </xf>
    <xf numFmtId="0" fontId="6" fillId="0" borderId="4" xfId="0" applyFont="1" applyBorder="1" applyAlignment="1">
      <alignment horizontal="distributed" vertical="center" wrapText="1" justifyLastLine="1"/>
    </xf>
    <xf numFmtId="0" fontId="3" fillId="0" borderId="4" xfId="0" applyFont="1" applyBorder="1" applyAlignment="1">
      <alignment horizontal="center"/>
    </xf>
    <xf numFmtId="0" fontId="3" fillId="0" borderId="5" xfId="0" applyFont="1" applyBorder="1" applyAlignment="1">
      <alignment horizontal="center"/>
    </xf>
    <xf numFmtId="0" fontId="6" fillId="0" borderId="5" xfId="0" applyFont="1" applyBorder="1" applyAlignment="1">
      <alignment horizontal="center" vertical="center" wrapText="1" justifyLastLine="1"/>
    </xf>
    <xf numFmtId="0" fontId="6" fillId="0" borderId="5" xfId="0" applyFont="1" applyBorder="1" applyAlignment="1">
      <alignment horizontal="center" vertical="center" justifyLastLine="1"/>
    </xf>
    <xf numFmtId="0" fontId="3" fillId="0" borderId="14" xfId="0" applyFont="1" applyBorder="1" applyAlignment="1">
      <alignment horizontal="center"/>
    </xf>
    <xf numFmtId="0" fontId="3" fillId="0" borderId="9"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177" fontId="3" fillId="0" borderId="2" xfId="0" applyNumberFormat="1" applyFont="1" applyBorder="1" applyAlignment="1">
      <alignment horizontal="right" vertical="center"/>
    </xf>
    <xf numFmtId="177" fontId="3" fillId="0" borderId="3" xfId="0" applyNumberFormat="1" applyFont="1" applyBorder="1" applyAlignment="1">
      <alignment horizontal="right" vertical="center"/>
    </xf>
    <xf numFmtId="177" fontId="3" fillId="0" borderId="4" xfId="0" applyNumberFormat="1" applyFont="1" applyBorder="1" applyAlignment="1">
      <alignment horizontal="right" vertical="center"/>
    </xf>
    <xf numFmtId="177" fontId="7" fillId="0" borderId="2" xfId="0" applyNumberFormat="1" applyFont="1" applyBorder="1" applyAlignment="1">
      <alignment horizontal="right" vertical="center"/>
    </xf>
    <xf numFmtId="177" fontId="7" fillId="0" borderId="3" xfId="0" applyNumberFormat="1" applyFont="1" applyBorder="1" applyAlignment="1">
      <alignment horizontal="right" vertical="center"/>
    </xf>
    <xf numFmtId="0" fontId="7" fillId="0" borderId="2" xfId="0" applyFont="1" applyBorder="1" applyAlignment="1">
      <alignment horizontal="right" vertical="center"/>
    </xf>
    <xf numFmtId="0" fontId="7" fillId="0" borderId="4" xfId="0" applyFont="1" applyBorder="1" applyAlignment="1">
      <alignment horizontal="right" vertical="center"/>
    </xf>
    <xf numFmtId="0" fontId="7" fillId="0" borderId="49" xfId="0" applyFont="1" applyBorder="1" applyAlignment="1">
      <alignment horizontal="right" vertical="center" wrapText="1" justifyLastLine="1"/>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7" fillId="0" borderId="2" xfId="0" applyFont="1" applyBorder="1" applyAlignment="1">
      <alignment horizontal="distributed" vertical="center" wrapText="1" justifyLastLine="1"/>
    </xf>
    <xf numFmtId="0" fontId="7" fillId="0" borderId="3" xfId="0" applyFont="1" applyBorder="1" applyAlignment="1">
      <alignment horizontal="distributed" vertical="center" wrapText="1" justifyLastLine="1"/>
    </xf>
    <xf numFmtId="0" fontId="6" fillId="0" borderId="0" xfId="0" applyFont="1" applyAlignment="1">
      <alignment horizontal="center" vertical="center"/>
    </xf>
    <xf numFmtId="0" fontId="6" fillId="0" borderId="0" xfId="0" applyFont="1" applyAlignment="1">
      <alignment vertical="center"/>
    </xf>
    <xf numFmtId="0" fontId="7" fillId="0" borderId="9" xfId="0" applyFont="1" applyBorder="1" applyAlignment="1">
      <alignment horizontal="distributed" vertical="center" wrapText="1" justifyLastLine="1"/>
    </xf>
    <xf numFmtId="0" fontId="4" fillId="0" borderId="0" xfId="0" applyFont="1" applyAlignment="1">
      <alignment horizontal="distributed" vertical="center" wrapText="1" justifyLastLine="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6" xfId="0" applyFont="1" applyBorder="1" applyAlignment="1">
      <alignment horizontal="right" vertical="center"/>
    </xf>
    <xf numFmtId="0" fontId="7" fillId="0" borderId="7" xfId="0" applyFont="1" applyBorder="1" applyAlignment="1">
      <alignment horizontal="right" vertical="center"/>
    </xf>
    <xf numFmtId="0" fontId="7" fillId="0" borderId="8" xfId="0" applyFont="1" applyBorder="1" applyAlignment="1">
      <alignment horizontal="right" vertical="center"/>
    </xf>
    <xf numFmtId="0" fontId="7" fillId="0" borderId="9" xfId="0" applyFont="1" applyBorder="1" applyAlignment="1">
      <alignment horizontal="right" vertical="center"/>
    </xf>
    <xf numFmtId="0" fontId="7" fillId="0" borderId="1" xfId="0" applyFont="1" applyBorder="1" applyAlignment="1">
      <alignment horizontal="right" vertical="center"/>
    </xf>
    <xf numFmtId="0" fontId="7" fillId="0" borderId="10" xfId="0" applyFont="1" applyBorder="1" applyAlignment="1">
      <alignment horizontal="right" vertical="center"/>
    </xf>
    <xf numFmtId="0" fontId="7" fillId="0" borderId="6" xfId="0" applyFont="1" applyBorder="1" applyAlignment="1">
      <alignment horizontal="distributed" vertical="center" wrapText="1" justifyLastLine="1"/>
    </xf>
    <xf numFmtId="0" fontId="7" fillId="0" borderId="7" xfId="0" applyFont="1" applyBorder="1" applyAlignment="1">
      <alignment horizontal="distributed" vertical="center" justifyLastLine="1"/>
    </xf>
    <xf numFmtId="0" fontId="7" fillId="0" borderId="9" xfId="0" applyFont="1" applyBorder="1" applyAlignment="1">
      <alignment horizontal="distributed" vertical="center" justifyLastLine="1"/>
    </xf>
    <xf numFmtId="0" fontId="7" fillId="0" borderId="1" xfId="0" applyFont="1" applyBorder="1" applyAlignment="1">
      <alignment horizontal="distributed" vertical="center" justifyLastLine="1"/>
    </xf>
    <xf numFmtId="0" fontId="6" fillId="0" borderId="0" xfId="0" applyFont="1" applyAlignment="1">
      <alignment horizontal="distributed" justifyLastLine="1"/>
    </xf>
    <xf numFmtId="0" fontId="7" fillId="0" borderId="6" xfId="0" applyFont="1" applyBorder="1" applyAlignment="1">
      <alignment horizontal="distributed" vertical="center" justifyLastLine="1"/>
    </xf>
    <xf numFmtId="0" fontId="7" fillId="0" borderId="8" xfId="0" applyFont="1" applyBorder="1" applyAlignment="1">
      <alignment horizontal="distributed" vertical="center" justifyLastLine="1"/>
    </xf>
    <xf numFmtId="0" fontId="7" fillId="0" borderId="10" xfId="0" applyFont="1" applyBorder="1" applyAlignment="1">
      <alignment horizontal="distributed" vertical="center" justifyLastLine="1"/>
    </xf>
    <xf numFmtId="0" fontId="6" fillId="0" borderId="2" xfId="0" applyFont="1" applyBorder="1" applyAlignment="1">
      <alignment horizontal="distributed" vertical="center" justifyLastLine="1"/>
    </xf>
    <xf numFmtId="0" fontId="6" fillId="0" borderId="3" xfId="0" applyFont="1" applyBorder="1" applyAlignment="1">
      <alignment horizontal="distributed" vertical="center" justifyLastLine="1"/>
    </xf>
    <xf numFmtId="0" fontId="6" fillId="0" borderId="4" xfId="0" applyFont="1" applyBorder="1" applyAlignment="1">
      <alignment horizontal="distributed" vertical="center" justifyLastLine="1"/>
    </xf>
    <xf numFmtId="0" fontId="6" fillId="0" borderId="7"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right"/>
    </xf>
    <xf numFmtId="0" fontId="6" fillId="0" borderId="4" xfId="0" applyFont="1" applyBorder="1" applyAlignment="1">
      <alignment horizontal="right"/>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3" fontId="4" fillId="0" borderId="1" xfId="0" applyNumberFormat="1" applyFont="1" applyBorder="1" applyAlignment="1">
      <alignment horizontal="center" vertical="center"/>
    </xf>
    <xf numFmtId="0" fontId="3" fillId="0" borderId="2" xfId="0" applyFont="1" applyBorder="1" applyAlignment="1">
      <alignment horizontal="right" vertical="center"/>
    </xf>
    <xf numFmtId="0" fontId="3" fillId="0" borderId="4" xfId="0" applyFont="1" applyBorder="1" applyAlignment="1">
      <alignment horizontal="righ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12" fillId="0" borderId="0" xfId="0" applyFont="1" applyAlignment="1">
      <alignment horizontal="distributed" vertical="center" wrapText="1" justifyLastLine="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0" borderId="3" xfId="0" applyFont="1" applyBorder="1" applyAlignment="1">
      <alignment horizontal="center"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1" xfId="0" applyFont="1" applyBorder="1" applyAlignment="1">
      <alignment horizontal="right" vertical="center"/>
    </xf>
    <xf numFmtId="0" fontId="3" fillId="0" borderId="10" xfId="0" applyFont="1" applyBorder="1" applyAlignment="1">
      <alignment horizontal="right" vertical="center"/>
    </xf>
    <xf numFmtId="0" fontId="3" fillId="0" borderId="6" xfId="0" applyFont="1" applyBorder="1" applyAlignment="1">
      <alignment horizontal="distributed" vertical="center" wrapText="1" justifyLastLine="1"/>
    </xf>
    <xf numFmtId="0" fontId="3" fillId="0" borderId="6" xfId="0" applyFont="1" applyBorder="1" applyAlignment="1">
      <alignment horizontal="distributed" vertical="center" justifyLastLine="1"/>
    </xf>
    <xf numFmtId="0" fontId="6" fillId="0" borderId="6" xfId="0" applyFont="1" applyBorder="1" applyAlignment="1">
      <alignment horizontal="distributed" vertical="center" wrapText="1" justifyLastLine="1"/>
    </xf>
    <xf numFmtId="0" fontId="6" fillId="0" borderId="7" xfId="0" applyFont="1" applyBorder="1" applyAlignment="1">
      <alignment horizontal="distributed" vertical="center" justifyLastLine="1"/>
    </xf>
    <xf numFmtId="0" fontId="6" fillId="0" borderId="8" xfId="0" applyFont="1" applyBorder="1" applyAlignment="1">
      <alignment horizontal="distributed" vertical="center" justifyLastLine="1"/>
    </xf>
    <xf numFmtId="0" fontId="3" fillId="0" borderId="49" xfId="0" applyFont="1" applyBorder="1" applyAlignment="1">
      <alignment horizontal="right" vertical="center" wrapText="1" justifyLastLine="1"/>
    </xf>
    <xf numFmtId="0" fontId="3" fillId="0" borderId="9" xfId="0" applyFont="1" applyBorder="1" applyAlignment="1">
      <alignment horizontal="distributed" vertical="center" wrapText="1" justifyLastLine="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29" fillId="0" borderId="8" xfId="0" applyFont="1" applyBorder="1" applyAlignment="1">
      <alignment horizontal="center" vertical="center"/>
    </xf>
    <xf numFmtId="0" fontId="29" fillId="0" borderId="9" xfId="0" applyFont="1" applyBorder="1" applyAlignment="1">
      <alignment horizontal="center" vertical="center"/>
    </xf>
    <xf numFmtId="0" fontId="29" fillId="0" borderId="10" xfId="0" applyFont="1" applyBorder="1" applyAlignment="1">
      <alignment horizontal="center" vertical="center"/>
    </xf>
    <xf numFmtId="0" fontId="29" fillId="2" borderId="3" xfId="0" applyFont="1" applyFill="1" applyBorder="1" applyAlignment="1">
      <alignment horizontal="center" vertical="center"/>
    </xf>
    <xf numFmtId="0" fontId="29" fillId="2" borderId="4"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4" xfId="0" applyFont="1" applyFill="1" applyBorder="1" applyAlignment="1">
      <alignment horizontal="center" vertical="center"/>
    </xf>
    <xf numFmtId="0" fontId="5" fillId="7" borderId="2" xfId="0" applyFont="1" applyFill="1" applyBorder="1" applyAlignment="1">
      <alignment horizontal="center" vertical="center" wrapText="1" justifyLastLine="1"/>
    </xf>
    <xf numFmtId="0" fontId="5" fillId="7" borderId="3" xfId="0" applyFont="1" applyFill="1" applyBorder="1" applyAlignment="1">
      <alignment horizontal="center" vertical="center" wrapText="1" justifyLastLine="1"/>
    </xf>
    <xf numFmtId="0" fontId="5" fillId="7" borderId="4" xfId="0" applyFont="1" applyFill="1" applyBorder="1" applyAlignment="1">
      <alignment horizontal="center" vertical="center" wrapText="1" justifyLastLine="1"/>
    </xf>
    <xf numFmtId="0" fontId="5" fillId="2" borderId="2" xfId="0" applyFont="1" applyFill="1" applyBorder="1" applyAlignment="1">
      <alignment horizontal="center" vertical="center" wrapText="1" justifyLastLine="1"/>
    </xf>
    <xf numFmtId="0" fontId="5" fillId="2" borderId="3" xfId="0" applyFont="1" applyFill="1" applyBorder="1" applyAlignment="1">
      <alignment horizontal="center" vertical="center" wrapText="1" justifyLastLine="1"/>
    </xf>
    <xf numFmtId="0" fontId="5" fillId="2" borderId="4" xfId="0" applyFont="1" applyFill="1" applyBorder="1" applyAlignment="1">
      <alignment horizontal="center" vertical="center" wrapText="1" justifyLastLine="1"/>
    </xf>
    <xf numFmtId="0" fontId="17" fillId="3" borderId="6"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10" xfId="0" applyFont="1" applyFill="1" applyBorder="1" applyAlignment="1">
      <alignment horizontal="center" vertical="center"/>
    </xf>
    <xf numFmtId="177" fontId="5" fillId="0" borderId="41" xfId="0" applyNumberFormat="1" applyFont="1" applyBorder="1" applyAlignment="1">
      <alignment horizontal="center" vertical="center"/>
    </xf>
    <xf numFmtId="177" fontId="5" fillId="0" borderId="40" xfId="0" applyNumberFormat="1" applyFont="1" applyBorder="1" applyAlignment="1">
      <alignment horizontal="center" vertical="center"/>
    </xf>
    <xf numFmtId="177" fontId="5" fillId="0" borderId="39" xfId="0" applyNumberFormat="1"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9" fillId="2" borderId="3" xfId="0" applyFont="1" applyFill="1" applyBorder="1"/>
    <xf numFmtId="0" fontId="17" fillId="3" borderId="2"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30" fillId="3" borderId="3" xfId="0" applyFont="1" applyFill="1" applyBorder="1"/>
    <xf numFmtId="3" fontId="3" fillId="0" borderId="7" xfId="0" applyNumberFormat="1" applyFont="1" applyBorder="1" applyAlignment="1">
      <alignment horizontal="center" vertical="center"/>
    </xf>
    <xf numFmtId="3" fontId="3" fillId="0" borderId="1" xfId="0" applyNumberFormat="1" applyFont="1" applyBorder="1" applyAlignment="1">
      <alignment horizontal="center" vertical="center"/>
    </xf>
    <xf numFmtId="0" fontId="6" fillId="0" borderId="2" xfId="0" applyFont="1" applyBorder="1" applyAlignment="1">
      <alignment horizontal="center" vertical="center" justifyLastLine="1"/>
    </xf>
    <xf numFmtId="0" fontId="6" fillId="0" borderId="3" xfId="0" applyFont="1" applyBorder="1" applyAlignment="1">
      <alignment horizontal="center" vertical="center" justifyLastLine="1"/>
    </xf>
    <xf numFmtId="0" fontId="6" fillId="0" borderId="8" xfId="0" applyFont="1" applyBorder="1" applyAlignment="1">
      <alignment horizontal="center" vertical="center" justifyLastLine="1"/>
    </xf>
    <xf numFmtId="176" fontId="7" fillId="0" borderId="8" xfId="0" applyNumberFormat="1" applyFont="1" applyBorder="1" applyAlignment="1">
      <alignment horizontal="right"/>
    </xf>
    <xf numFmtId="176" fontId="7" fillId="0" borderId="10" xfId="0" applyNumberFormat="1" applyFont="1" applyBorder="1" applyAlignment="1">
      <alignment horizontal="right"/>
    </xf>
    <xf numFmtId="176" fontId="7" fillId="0" borderId="12" xfId="0" applyNumberFormat="1" applyFont="1" applyBorder="1" applyAlignment="1">
      <alignment horizontal="right"/>
    </xf>
    <xf numFmtId="176" fontId="7" fillId="0" borderId="7" xfId="0" applyNumberFormat="1" applyFont="1" applyBorder="1" applyAlignment="1">
      <alignment horizontal="left" vertical="center"/>
    </xf>
    <xf numFmtId="176" fontId="7" fillId="0" borderId="1" xfId="0" applyNumberFormat="1" applyFont="1" applyBorder="1" applyAlignment="1">
      <alignment horizontal="left" vertical="center"/>
    </xf>
    <xf numFmtId="0" fontId="3" fillId="0" borderId="7" xfId="0" applyFont="1" applyBorder="1" applyAlignment="1">
      <alignment horizontal="center" vertical="center" justifyLastLine="1"/>
    </xf>
    <xf numFmtId="0" fontId="3" fillId="0" borderId="1" xfId="0" applyFont="1" applyBorder="1" applyAlignment="1">
      <alignment horizontal="center" vertical="center" justifyLastLine="1"/>
    </xf>
    <xf numFmtId="3" fontId="3" fillId="0" borderId="6" xfId="0" applyNumberFormat="1" applyFont="1" applyBorder="1" applyAlignment="1">
      <alignment horizontal="right" vertical="center" justifyLastLine="1"/>
    </xf>
    <xf numFmtId="0" fontId="3" fillId="0" borderId="7" xfId="0" applyFont="1" applyBorder="1" applyAlignment="1">
      <alignment horizontal="right" vertical="center" justifyLastLine="1"/>
    </xf>
    <xf numFmtId="0" fontId="3" fillId="0" borderId="9" xfId="0" applyFont="1" applyBorder="1" applyAlignment="1">
      <alignment horizontal="right" vertical="center" justifyLastLine="1"/>
    </xf>
    <xf numFmtId="0" fontId="3" fillId="0" borderId="1" xfId="0" applyFont="1" applyBorder="1" applyAlignment="1">
      <alignment horizontal="right" vertical="center" justifyLastLine="1"/>
    </xf>
    <xf numFmtId="0" fontId="6" fillId="0" borderId="0" xfId="0" applyFont="1"/>
    <xf numFmtId="0" fontId="6" fillId="0" borderId="3" xfId="0"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13"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center" vertical="center" wrapText="1"/>
    </xf>
    <xf numFmtId="0" fontId="3" fillId="0" borderId="33" xfId="0" applyFont="1" applyBorder="1" applyAlignment="1">
      <alignment horizontal="center" vertical="center"/>
    </xf>
    <xf numFmtId="0" fontId="3" fillId="0" borderId="18"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center" vertical="center"/>
    </xf>
    <xf numFmtId="31" fontId="3" fillId="0" borderId="0" xfId="0" applyNumberFormat="1" applyFont="1" applyAlignment="1">
      <alignment horizontal="left"/>
    </xf>
    <xf numFmtId="31" fontId="3" fillId="0" borderId="2" xfId="0" applyNumberFormat="1" applyFont="1" applyBorder="1" applyAlignment="1">
      <alignment horizontal="left"/>
    </xf>
    <xf numFmtId="31" fontId="3" fillId="0" borderId="3" xfId="0" applyNumberFormat="1" applyFont="1" applyBorder="1" applyAlignment="1">
      <alignment horizontal="left"/>
    </xf>
    <xf numFmtId="0" fontId="3" fillId="0" borderId="25" xfId="0" applyFont="1" applyBorder="1" applyAlignment="1">
      <alignment horizontal="center"/>
    </xf>
    <xf numFmtId="3" fontId="3" fillId="0" borderId="15" xfId="0" applyNumberFormat="1" applyFont="1" applyBorder="1" applyAlignment="1">
      <alignment horizontal="center"/>
    </xf>
    <xf numFmtId="3" fontId="3" fillId="0" borderId="0" xfId="0" applyNumberFormat="1" applyFont="1" applyAlignment="1">
      <alignment horizontal="center"/>
    </xf>
    <xf numFmtId="0" fontId="5" fillId="4" borderId="11" xfId="0" applyFont="1" applyFill="1" applyBorder="1" applyAlignment="1">
      <alignment horizontal="center" vertical="center"/>
    </xf>
    <xf numFmtId="0" fontId="5" fillId="4" borderId="14" xfId="0" applyFont="1" applyFill="1" applyBorder="1" applyAlignment="1">
      <alignment horizontal="center" vertical="center"/>
    </xf>
    <xf numFmtId="0" fontId="5" fillId="0" borderId="5" xfId="0" applyFont="1" applyBorder="1" applyAlignment="1">
      <alignment horizontal="center" vertical="center"/>
    </xf>
    <xf numFmtId="0" fontId="5" fillId="4" borderId="2" xfId="0" applyFont="1" applyFill="1" applyBorder="1" applyAlignment="1">
      <alignment horizontal="center" vertical="center" wrapText="1" justifyLastLine="1"/>
    </xf>
    <xf numFmtId="0" fontId="5" fillId="4" borderId="3" xfId="0" applyFont="1" applyFill="1" applyBorder="1" applyAlignment="1">
      <alignment horizontal="center" vertical="center" wrapText="1" justifyLastLine="1"/>
    </xf>
    <xf numFmtId="0" fontId="5" fillId="4" borderId="4" xfId="0" applyFont="1" applyFill="1" applyBorder="1" applyAlignment="1">
      <alignment horizontal="center" vertical="center" wrapText="1" justifyLastLine="1"/>
    </xf>
    <xf numFmtId="0" fontId="5" fillId="5" borderId="2" xfId="0" applyFont="1" applyFill="1" applyBorder="1" applyAlignment="1">
      <alignment horizontal="center" vertical="center" wrapText="1" justifyLastLine="1"/>
    </xf>
    <xf numFmtId="0" fontId="5" fillId="5" borderId="3" xfId="0" applyFont="1" applyFill="1" applyBorder="1" applyAlignment="1">
      <alignment horizontal="center" vertical="center" wrapText="1" justifyLastLine="1"/>
    </xf>
    <xf numFmtId="0" fontId="5" fillId="5" borderId="4" xfId="0" applyFont="1" applyFill="1" applyBorder="1" applyAlignment="1">
      <alignment horizontal="center" vertical="center" wrapText="1" justifyLastLine="1"/>
    </xf>
    <xf numFmtId="0" fontId="5" fillId="0" borderId="5" xfId="0" applyFont="1" applyBorder="1" applyAlignment="1">
      <alignment horizontal="center"/>
    </xf>
    <xf numFmtId="0" fontId="5" fillId="0" borderId="5" xfId="0" applyFont="1" applyBorder="1" applyAlignment="1">
      <alignment horizontal="left" vertical="top"/>
    </xf>
    <xf numFmtId="0" fontId="5" fillId="0" borderId="2" xfId="0" applyFont="1" applyBorder="1" applyAlignment="1">
      <alignment horizontal="center"/>
    </xf>
    <xf numFmtId="0" fontId="5" fillId="0" borderId="4" xfId="0" applyFont="1" applyBorder="1" applyAlignment="1">
      <alignment horizontal="center"/>
    </xf>
    <xf numFmtId="0" fontId="5" fillId="4" borderId="3" xfId="0" applyFont="1" applyFill="1" applyBorder="1" applyAlignment="1">
      <alignment horizontal="center" vertical="center"/>
    </xf>
    <xf numFmtId="0" fontId="6" fillId="0" borderId="0" xfId="0" applyFont="1" applyAlignment="1">
      <alignment horizontal="distributed"/>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177" fontId="3" fillId="0" borderId="2" xfId="0" applyNumberFormat="1" applyFont="1" applyBorder="1" applyAlignment="1">
      <alignment horizontal="right"/>
    </xf>
    <xf numFmtId="177" fontId="3" fillId="0" borderId="4" xfId="0" applyNumberFormat="1" applyFont="1" applyBorder="1" applyAlignment="1">
      <alignment horizontal="right"/>
    </xf>
    <xf numFmtId="0" fontId="16" fillId="0" borderId="5" xfId="0" applyFont="1" applyBorder="1" applyAlignment="1">
      <alignment horizontal="center" vertical="center" wrapText="1"/>
    </xf>
    <xf numFmtId="0" fontId="6" fillId="0" borderId="5" xfId="0" applyFont="1" applyBorder="1" applyAlignment="1">
      <alignment horizontal="distributed" vertical="center" wrapText="1" justifyLastLine="1"/>
    </xf>
    <xf numFmtId="0" fontId="3" fillId="0" borderId="0" xfId="0" applyFont="1" applyAlignment="1">
      <alignment horizontal="distributed"/>
    </xf>
    <xf numFmtId="0" fontId="14"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3" fillId="0" borderId="2" xfId="0" applyFont="1" applyBorder="1" applyAlignment="1">
      <alignment horizontal="center" vertical="center" wrapText="1" justifyLastLine="1"/>
    </xf>
    <xf numFmtId="0" fontId="3" fillId="0" borderId="3" xfId="0" applyFont="1" applyBorder="1" applyAlignment="1">
      <alignment horizontal="center" vertical="center" wrapText="1" justifyLastLine="1"/>
    </xf>
    <xf numFmtId="0" fontId="15" fillId="0" borderId="2" xfId="0" applyFont="1" applyBorder="1" applyAlignment="1">
      <alignment horizontal="distributed" vertical="center" wrapText="1" justifyLastLine="1"/>
    </xf>
    <xf numFmtId="0" fontId="15" fillId="0" borderId="3" xfId="0" applyFont="1" applyBorder="1" applyAlignment="1">
      <alignment horizontal="distributed" vertical="center" wrapText="1" justifyLastLine="1"/>
    </xf>
    <xf numFmtId="0" fontId="15" fillId="0" borderId="4" xfId="0" applyFont="1" applyBorder="1" applyAlignment="1">
      <alignment horizontal="distributed" vertical="center" wrapText="1" justifyLastLine="1"/>
    </xf>
    <xf numFmtId="31" fontId="15" fillId="0" borderId="2" xfId="0" applyNumberFormat="1" applyFont="1" applyBorder="1" applyAlignment="1">
      <alignment horizontal="distributed" vertical="center" wrapText="1" justifyLastLine="1"/>
    </xf>
    <xf numFmtId="0" fontId="3" fillId="0" borderId="2"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4" xfId="0" applyFont="1" applyBorder="1" applyAlignment="1">
      <alignment horizontal="distributed" vertical="center" wrapText="1" justifyLastLine="1"/>
    </xf>
    <xf numFmtId="0" fontId="6" fillId="0" borderId="2" xfId="0" applyFont="1" applyBorder="1" applyAlignment="1">
      <alignment horizontal="center" vertical="center" wrapText="1" justifyLastLine="1"/>
    </xf>
    <xf numFmtId="0" fontId="6" fillId="0" borderId="4" xfId="0" applyFont="1" applyBorder="1" applyAlignment="1">
      <alignment horizontal="center" vertical="center" wrapText="1" justifyLastLine="1"/>
    </xf>
    <xf numFmtId="31" fontId="15" fillId="0" borderId="2" xfId="0" applyNumberFormat="1" applyFont="1" applyBorder="1" applyAlignment="1">
      <alignment horizontal="center" vertical="center" wrapText="1" justifyLastLine="1"/>
    </xf>
    <xf numFmtId="0" fontId="15" fillId="0" borderId="3" xfId="0" applyFont="1" applyBorder="1" applyAlignment="1">
      <alignment horizontal="center" vertical="center" wrapText="1" justifyLastLine="1"/>
    </xf>
    <xf numFmtId="0" fontId="15" fillId="0" borderId="4" xfId="0" applyFont="1" applyBorder="1" applyAlignment="1">
      <alignment horizontal="center" vertical="center" wrapText="1" justifyLastLine="1"/>
    </xf>
    <xf numFmtId="177" fontId="3" fillId="0" borderId="2" xfId="0" applyNumberFormat="1" applyFont="1" applyBorder="1" applyAlignment="1">
      <alignment horizontal="center" vertical="center"/>
    </xf>
    <xf numFmtId="177" fontId="3" fillId="0" borderId="3" xfId="0" applyNumberFormat="1" applyFont="1" applyBorder="1" applyAlignment="1">
      <alignment horizontal="center" vertical="center"/>
    </xf>
    <xf numFmtId="177" fontId="3" fillId="0" borderId="4" xfId="0" applyNumberFormat="1" applyFont="1" applyBorder="1" applyAlignment="1">
      <alignment horizontal="center" vertical="center"/>
    </xf>
    <xf numFmtId="0" fontId="11" fillId="4" borderId="11" xfId="0" applyFont="1" applyFill="1" applyBorder="1" applyAlignment="1">
      <alignment horizontal="center" vertical="center"/>
    </xf>
    <xf numFmtId="0" fontId="11" fillId="4" borderId="14" xfId="0" applyFont="1" applyFill="1" applyBorder="1" applyAlignment="1">
      <alignment horizontal="center" vertical="center"/>
    </xf>
    <xf numFmtId="0" fontId="11" fillId="4" borderId="2" xfId="0" applyFont="1" applyFill="1" applyBorder="1" applyAlignment="1">
      <alignment horizontal="center" vertical="center"/>
    </xf>
    <xf numFmtId="0" fontId="11" fillId="4" borderId="4" xfId="0" applyFont="1" applyFill="1" applyBorder="1" applyAlignment="1">
      <alignment horizontal="center" vertical="center"/>
    </xf>
    <xf numFmtId="0" fontId="5" fillId="0" borderId="11" xfId="0" applyFont="1" applyBorder="1" applyAlignment="1">
      <alignment horizontal="center" vertical="center"/>
    </xf>
    <xf numFmtId="0" fontId="5" fillId="0" borderId="14" xfId="0" applyFont="1" applyBorder="1" applyAlignment="1">
      <alignment horizontal="center" vertical="center"/>
    </xf>
    <xf numFmtId="177" fontId="11" fillId="0" borderId="41" xfId="0" applyNumberFormat="1" applyFont="1" applyBorder="1" applyAlignment="1">
      <alignment horizontal="center" vertical="center"/>
    </xf>
    <xf numFmtId="177" fontId="11" fillId="0" borderId="40" xfId="0" applyNumberFormat="1" applyFont="1" applyBorder="1" applyAlignment="1">
      <alignment horizontal="center" vertical="center"/>
    </xf>
    <xf numFmtId="177" fontId="11" fillId="0" borderId="39" xfId="0" applyNumberFormat="1" applyFont="1" applyBorder="1" applyAlignment="1">
      <alignment horizontal="center" vertical="center"/>
    </xf>
    <xf numFmtId="0" fontId="5" fillId="0" borderId="3" xfId="0" applyFont="1" applyBorder="1" applyAlignment="1">
      <alignment horizontal="center" vertical="center"/>
    </xf>
    <xf numFmtId="0" fontId="11" fillId="0" borderId="5" xfId="0" applyFont="1" applyBorder="1" applyAlignment="1">
      <alignment horizontal="center" vertical="center"/>
    </xf>
    <xf numFmtId="0" fontId="3" fillId="0" borderId="6" xfId="0" applyFont="1" applyBorder="1" applyAlignment="1">
      <alignment horizontal="center" vertical="center"/>
    </xf>
    <xf numFmtId="0" fontId="6" fillId="6" borderId="6" xfId="4" applyFont="1" applyFill="1" applyBorder="1" applyAlignment="1">
      <alignment horizontal="center" vertical="center"/>
    </xf>
    <xf numFmtId="0" fontId="6" fillId="6" borderId="8" xfId="4" applyFont="1" applyFill="1" applyBorder="1" applyAlignment="1">
      <alignment horizontal="center" vertical="center"/>
    </xf>
    <xf numFmtId="0" fontId="6" fillId="6" borderId="9" xfId="4" applyFont="1" applyFill="1" applyBorder="1" applyAlignment="1">
      <alignment horizontal="center" vertical="center"/>
    </xf>
    <xf numFmtId="0" fontId="6" fillId="6" borderId="10" xfId="4" applyFont="1" applyFill="1" applyBorder="1" applyAlignment="1">
      <alignment horizontal="center" vertical="center"/>
    </xf>
    <xf numFmtId="0" fontId="3" fillId="6" borderId="6" xfId="4" applyFont="1" applyFill="1" applyBorder="1" applyAlignment="1">
      <alignment horizontal="center" vertical="center"/>
    </xf>
    <xf numFmtId="0" fontId="3" fillId="6" borderId="7" xfId="4" applyFont="1" applyFill="1" applyBorder="1" applyAlignment="1">
      <alignment horizontal="center" vertical="center"/>
    </xf>
    <xf numFmtId="0" fontId="3" fillId="6" borderId="8" xfId="4" applyFont="1" applyFill="1" applyBorder="1" applyAlignment="1">
      <alignment horizontal="center" vertical="center"/>
    </xf>
    <xf numFmtId="0" fontId="3" fillId="6" borderId="9" xfId="4" applyFont="1" applyFill="1" applyBorder="1" applyAlignment="1">
      <alignment horizontal="center" vertical="center"/>
    </xf>
    <xf numFmtId="0" fontId="3" fillId="6" borderId="1" xfId="4" applyFont="1" applyFill="1" applyBorder="1" applyAlignment="1">
      <alignment horizontal="center" vertical="center"/>
    </xf>
    <xf numFmtId="0" fontId="3" fillId="6" borderId="10" xfId="4" applyFont="1" applyFill="1" applyBorder="1" applyAlignment="1">
      <alignment horizontal="center" vertical="center"/>
    </xf>
    <xf numFmtId="0" fontId="6" fillId="6" borderId="2" xfId="4" applyFont="1" applyFill="1" applyBorder="1" applyAlignment="1">
      <alignment horizontal="center" vertical="center"/>
    </xf>
    <xf numFmtId="0" fontId="6" fillId="6" borderId="4" xfId="4" applyFont="1" applyFill="1" applyBorder="1" applyAlignment="1">
      <alignment horizontal="center" vertical="center"/>
    </xf>
    <xf numFmtId="0" fontId="3" fillId="6" borderId="2" xfId="4" applyFont="1" applyFill="1" applyBorder="1" applyAlignment="1">
      <alignment horizontal="center" vertical="center"/>
    </xf>
    <xf numFmtId="0" fontId="3" fillId="6" borderId="3" xfId="4" applyFont="1" applyFill="1" applyBorder="1" applyAlignment="1">
      <alignment horizontal="center" vertical="center"/>
    </xf>
    <xf numFmtId="0" fontId="3" fillId="6" borderId="4" xfId="4" applyFont="1" applyFill="1" applyBorder="1" applyAlignment="1">
      <alignment horizontal="center" vertical="center"/>
    </xf>
    <xf numFmtId="0" fontId="22" fillId="6" borderId="2" xfId="4" applyFont="1" applyFill="1" applyBorder="1" applyAlignment="1">
      <alignment horizontal="distributed" vertical="center" wrapText="1" indent="10"/>
    </xf>
    <xf numFmtId="0" fontId="22" fillId="6" borderId="3" xfId="4" applyFont="1" applyFill="1" applyBorder="1" applyAlignment="1">
      <alignment horizontal="distributed" vertical="center" wrapText="1" indent="10"/>
    </xf>
    <xf numFmtId="0" fontId="22" fillId="6" borderId="4" xfId="4" applyFont="1" applyFill="1" applyBorder="1" applyAlignment="1">
      <alignment horizontal="distributed" vertical="center" wrapText="1" indent="10"/>
    </xf>
    <xf numFmtId="0" fontId="22" fillId="6" borderId="5" xfId="4" applyFont="1" applyFill="1" applyBorder="1" applyAlignment="1">
      <alignment horizontal="center" vertical="center"/>
    </xf>
    <xf numFmtId="0" fontId="6" fillId="6" borderId="5" xfId="4" applyFont="1" applyFill="1" applyBorder="1" applyAlignment="1">
      <alignment horizontal="center" vertical="center"/>
    </xf>
    <xf numFmtId="0" fontId="24" fillId="6" borderId="0" xfId="4" applyFont="1" applyFill="1" applyAlignment="1">
      <alignment horizontal="distributed" vertical="distributed" wrapText="1" indent="15"/>
    </xf>
    <xf numFmtId="0" fontId="22" fillId="6" borderId="2" xfId="4" applyFont="1" applyFill="1" applyBorder="1" applyAlignment="1">
      <alignment horizontal="center" vertical="center"/>
    </xf>
    <xf numFmtId="0" fontId="22" fillId="6" borderId="4" xfId="4" applyFont="1" applyFill="1" applyBorder="1" applyAlignment="1">
      <alignment horizontal="center" vertical="center"/>
    </xf>
    <xf numFmtId="0" fontId="22" fillId="6" borderId="2" xfId="4" applyFont="1" applyFill="1" applyBorder="1" applyAlignment="1">
      <alignment horizontal="center" vertical="center" wrapText="1"/>
    </xf>
    <xf numFmtId="0" fontId="22" fillId="6" borderId="4" xfId="4" applyFont="1" applyFill="1" applyBorder="1" applyAlignment="1">
      <alignment horizontal="center" vertical="center" wrapText="1"/>
    </xf>
    <xf numFmtId="177" fontId="3" fillId="0" borderId="42" xfId="0" applyNumberFormat="1" applyFont="1" applyBorder="1" applyAlignment="1">
      <alignment horizontal="right" vertical="center"/>
    </xf>
    <xf numFmtId="177" fontId="3" fillId="0" borderId="43" xfId="0" applyNumberFormat="1" applyFont="1" applyBorder="1" applyAlignment="1">
      <alignment horizontal="right" vertical="center"/>
    </xf>
    <xf numFmtId="177" fontId="3" fillId="0" borderId="44" xfId="0" applyNumberFormat="1" applyFont="1" applyBorder="1" applyAlignment="1">
      <alignment horizontal="right" vertical="center"/>
    </xf>
    <xf numFmtId="177" fontId="3" fillId="0" borderId="45" xfId="0" applyNumberFormat="1" applyFont="1" applyBorder="1" applyAlignment="1">
      <alignment horizontal="right" vertical="center"/>
    </xf>
    <xf numFmtId="177" fontId="3" fillId="0" borderId="46" xfId="0" applyNumberFormat="1" applyFont="1" applyBorder="1" applyAlignment="1">
      <alignment horizontal="right" vertical="center"/>
    </xf>
    <xf numFmtId="177" fontId="3" fillId="0" borderId="47" xfId="0" applyNumberFormat="1" applyFont="1" applyBorder="1" applyAlignment="1">
      <alignment horizontal="righ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177" fontId="3" fillId="0" borderId="42" xfId="0" applyNumberFormat="1" applyFont="1" applyBorder="1" applyAlignment="1">
      <alignment horizontal="center" vertical="center"/>
    </xf>
    <xf numFmtId="177" fontId="3" fillId="0" borderId="43" xfId="0" applyNumberFormat="1" applyFont="1" applyBorder="1" applyAlignment="1">
      <alignment horizontal="center" vertical="center"/>
    </xf>
    <xf numFmtId="177" fontId="3" fillId="0" borderId="44" xfId="0" applyNumberFormat="1" applyFont="1" applyBorder="1" applyAlignment="1">
      <alignment horizontal="center" vertical="center"/>
    </xf>
    <xf numFmtId="177" fontId="3" fillId="0" borderId="45" xfId="0" applyNumberFormat="1" applyFont="1" applyBorder="1" applyAlignment="1">
      <alignment horizontal="center" vertical="center"/>
    </xf>
    <xf numFmtId="177" fontId="3" fillId="0" borderId="46" xfId="0" applyNumberFormat="1" applyFont="1" applyBorder="1" applyAlignment="1">
      <alignment horizontal="center" vertical="center"/>
    </xf>
    <xf numFmtId="177" fontId="3" fillId="0" borderId="47" xfId="0" applyNumberFormat="1" applyFont="1" applyBorder="1" applyAlignment="1">
      <alignment horizontal="center" vertical="center"/>
    </xf>
    <xf numFmtId="0" fontId="6" fillId="0" borderId="2" xfId="0" applyFont="1" applyBorder="1" applyAlignment="1">
      <alignment horizontal="center"/>
    </xf>
    <xf numFmtId="0" fontId="6" fillId="0" borderId="4" xfId="0" applyFont="1" applyBorder="1" applyAlignment="1">
      <alignment horizont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Alignment="1">
      <alignment horizontal="center" vertical="center"/>
    </xf>
    <xf numFmtId="0" fontId="7" fillId="0" borderId="12"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0" fontId="7" fillId="0" borderId="10" xfId="0" applyFont="1" applyBorder="1" applyAlignment="1">
      <alignment horizontal="center" vertical="center"/>
    </xf>
    <xf numFmtId="0" fontId="6" fillId="0" borderId="0" xfId="0" applyFont="1" applyAlignment="1">
      <alignment horizontal="left" vertical="center"/>
    </xf>
    <xf numFmtId="38" fontId="7" fillId="0" borderId="6" xfId="3" applyFont="1" applyBorder="1" applyAlignment="1">
      <alignment horizontal="center" vertical="center"/>
    </xf>
    <xf numFmtId="38" fontId="7" fillId="0" borderId="7" xfId="3" applyFont="1" applyBorder="1" applyAlignment="1">
      <alignment horizontal="center" vertical="center"/>
    </xf>
    <xf numFmtId="38" fontId="7" fillId="0" borderId="8" xfId="3" applyFont="1" applyBorder="1" applyAlignment="1">
      <alignment horizontal="center" vertical="center"/>
    </xf>
    <xf numFmtId="38" fontId="7" fillId="0" borderId="9" xfId="3" applyFont="1" applyBorder="1" applyAlignment="1">
      <alignment horizontal="center" vertical="center"/>
    </xf>
    <xf numFmtId="38" fontId="7" fillId="0" borderId="1" xfId="3" applyFont="1" applyBorder="1" applyAlignment="1">
      <alignment horizontal="center" vertical="center"/>
    </xf>
    <xf numFmtId="38" fontId="7" fillId="0" borderId="10" xfId="3"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center" vertical="center"/>
    </xf>
    <xf numFmtId="38" fontId="3" fillId="0" borderId="6" xfId="3" applyFont="1" applyBorder="1" applyAlignment="1">
      <alignment horizontal="center" vertical="center"/>
    </xf>
    <xf numFmtId="38" fontId="3" fillId="0" borderId="7" xfId="3" applyFont="1" applyBorder="1" applyAlignment="1">
      <alignment horizontal="center" vertical="center"/>
    </xf>
    <xf numFmtId="38" fontId="3" fillId="0" borderId="8" xfId="3" applyFont="1" applyBorder="1" applyAlignment="1">
      <alignment horizontal="center" vertical="center"/>
    </xf>
    <xf numFmtId="38" fontId="3" fillId="0" borderId="9" xfId="3" applyFont="1" applyBorder="1" applyAlignment="1">
      <alignment horizontal="center" vertical="center"/>
    </xf>
    <xf numFmtId="38" fontId="3" fillId="0" borderId="1" xfId="3" applyFont="1" applyBorder="1" applyAlignment="1">
      <alignment horizontal="center" vertical="center"/>
    </xf>
    <xf numFmtId="38" fontId="3" fillId="0" borderId="10" xfId="3"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3" fillId="0" borderId="5" xfId="0" applyFont="1" applyBorder="1" applyAlignment="1">
      <alignment horizontal="left" vertical="top"/>
    </xf>
    <xf numFmtId="0" fontId="3" fillId="0" borderId="5" xfId="0" applyFont="1" applyBorder="1" applyAlignment="1">
      <alignment horizontal="center" vertical="center"/>
    </xf>
  </cellXfs>
  <cellStyles count="5">
    <cellStyle name="ハイパーリンク" xfId="1" builtinId="8"/>
    <cellStyle name="桁区切り" xfId="3" builtinId="6"/>
    <cellStyle name="標準" xfId="0" builtinId="0"/>
    <cellStyle name="標準 2" xfId="2" xr:uid="{00000000-0005-0000-0000-000003000000}"/>
    <cellStyle name="標準 2 2" xfId="4" xr:uid="{00000000-0005-0000-0000-000004000000}"/>
  </cellStyles>
  <dxfs count="0"/>
  <tableStyles count="0" defaultTableStyle="TableStyleMedium2" defaultPivotStyle="PivotStyleLight16"/>
  <colors>
    <mruColors>
      <color rgb="FF29C7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19</xdr:col>
      <xdr:colOff>372834</xdr:colOff>
      <xdr:row>63</xdr:row>
      <xdr:rowOff>114300</xdr:rowOff>
    </xdr:to>
    <xdr:sp macro="" textlink="">
      <xdr:nvSpPr>
        <xdr:cNvPr id="2" name="正方形/長方形 1">
          <a:extLst>
            <a:ext uri="{FF2B5EF4-FFF2-40B4-BE49-F238E27FC236}">
              <a16:creationId xmlns:a16="http://schemas.microsoft.com/office/drawing/2014/main" id="{488D5A1C-D8A9-442D-B709-EF3CB41DECD6}"/>
            </a:ext>
          </a:extLst>
        </xdr:cNvPr>
        <xdr:cNvSpPr/>
      </xdr:nvSpPr>
      <xdr:spPr>
        <a:xfrm>
          <a:off x="0" y="0"/>
          <a:ext cx="12526734" cy="15621000"/>
        </a:xfrm>
        <a:prstGeom prst="rect">
          <a:avLst/>
        </a:prstGeom>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ctr"/>
        <a:lstStyle/>
        <a:p>
          <a:pPr algn="ctr"/>
          <a:r>
            <a:rPr kumimoji="1" lang="ja-JP" altLang="en-US" sz="6600"/>
            <a:t>廃止</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8</xdr:row>
      <xdr:rowOff>0</xdr:rowOff>
    </xdr:from>
    <xdr:to>
      <xdr:col>20</xdr:col>
      <xdr:colOff>0</xdr:colOff>
      <xdr:row>8</xdr:row>
      <xdr:rowOff>4046</xdr:rowOff>
    </xdr:to>
    <xdr:sp macro="" textlink="">
      <xdr:nvSpPr>
        <xdr:cNvPr id="2" name="吹き出し: 四角形 1">
          <a:extLst>
            <a:ext uri="{FF2B5EF4-FFF2-40B4-BE49-F238E27FC236}">
              <a16:creationId xmlns:a16="http://schemas.microsoft.com/office/drawing/2014/main" id="{4E534C1E-D3FC-4F13-8C5B-1E4B6DBACCF1}"/>
            </a:ext>
          </a:extLst>
        </xdr:cNvPr>
        <xdr:cNvSpPr/>
      </xdr:nvSpPr>
      <xdr:spPr bwMode="gray">
        <a:xfrm>
          <a:off x="34175700" y="1242060"/>
          <a:ext cx="0" cy="4046"/>
        </a:xfrm>
        <a:prstGeom prst="wedgeRectCallout">
          <a:avLst>
            <a:gd name="adj1" fmla="val -79097"/>
            <a:gd name="adj2" fmla="val -58685"/>
          </a:avLst>
        </a:prstGeom>
        <a:solidFill>
          <a:srgbClr val="FFCCFF"/>
        </a:solidFill>
        <a:ln w="12700" algn="ctr">
          <a:solidFill>
            <a:srgbClr val="BBBCBC"/>
          </a:solidFill>
          <a:miter lim="800000"/>
          <a:headEnd/>
          <a:tailEnd/>
        </a:ln>
      </xdr:spPr>
      <xdr:txBody>
        <a:bodyPr rot="0" spcFirstLastPara="0" vert="horz" wrap="square" lIns="0" tIns="0" rIns="0" bIns="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sz="1900" kern="1200">
              <a:solidFill>
                <a:schemeClr val="tx1"/>
              </a:solidFill>
              <a:latin typeface="Arial" charset="0"/>
              <a:ea typeface="+mn-ea"/>
              <a:cs typeface="Arial" charset="0"/>
            </a:defRPr>
          </a:lvl1pPr>
          <a:lvl2pPr marL="429768" algn="l" rtl="0" fontAlgn="base">
            <a:spcBef>
              <a:spcPct val="0"/>
            </a:spcBef>
            <a:spcAft>
              <a:spcPct val="0"/>
            </a:spcAft>
            <a:defRPr sz="1900" kern="1200">
              <a:solidFill>
                <a:schemeClr val="tx1"/>
              </a:solidFill>
              <a:latin typeface="Arial" charset="0"/>
              <a:ea typeface="+mn-ea"/>
              <a:cs typeface="Arial" charset="0"/>
            </a:defRPr>
          </a:lvl2pPr>
          <a:lvl3pPr marL="859536" algn="l" rtl="0" fontAlgn="base">
            <a:spcBef>
              <a:spcPct val="0"/>
            </a:spcBef>
            <a:spcAft>
              <a:spcPct val="0"/>
            </a:spcAft>
            <a:defRPr sz="1900" kern="1200">
              <a:solidFill>
                <a:schemeClr val="tx1"/>
              </a:solidFill>
              <a:latin typeface="Arial" charset="0"/>
              <a:ea typeface="+mn-ea"/>
              <a:cs typeface="Arial" charset="0"/>
            </a:defRPr>
          </a:lvl3pPr>
          <a:lvl4pPr marL="1289304" algn="l" rtl="0" fontAlgn="base">
            <a:spcBef>
              <a:spcPct val="0"/>
            </a:spcBef>
            <a:spcAft>
              <a:spcPct val="0"/>
            </a:spcAft>
            <a:defRPr sz="1900" kern="1200">
              <a:solidFill>
                <a:schemeClr val="tx1"/>
              </a:solidFill>
              <a:latin typeface="Arial" charset="0"/>
              <a:ea typeface="+mn-ea"/>
              <a:cs typeface="Arial" charset="0"/>
            </a:defRPr>
          </a:lvl4pPr>
          <a:lvl5pPr marL="1719072" algn="l" rtl="0" fontAlgn="base">
            <a:spcBef>
              <a:spcPct val="0"/>
            </a:spcBef>
            <a:spcAft>
              <a:spcPct val="0"/>
            </a:spcAft>
            <a:defRPr sz="1900" kern="1200">
              <a:solidFill>
                <a:schemeClr val="tx1"/>
              </a:solidFill>
              <a:latin typeface="Arial" charset="0"/>
              <a:ea typeface="+mn-ea"/>
              <a:cs typeface="Arial" charset="0"/>
            </a:defRPr>
          </a:lvl5pPr>
          <a:lvl6pPr marL="2148840" algn="l" defTabSz="859536" rtl="0" eaLnBrk="1" latinLnBrk="0" hangingPunct="1">
            <a:defRPr sz="1900" kern="1200">
              <a:solidFill>
                <a:schemeClr val="tx1"/>
              </a:solidFill>
              <a:latin typeface="Arial" charset="0"/>
              <a:ea typeface="+mn-ea"/>
              <a:cs typeface="Arial" charset="0"/>
            </a:defRPr>
          </a:lvl6pPr>
          <a:lvl7pPr marL="2578608" algn="l" defTabSz="859536" rtl="0" eaLnBrk="1" latinLnBrk="0" hangingPunct="1">
            <a:defRPr sz="1900" kern="1200">
              <a:solidFill>
                <a:schemeClr val="tx1"/>
              </a:solidFill>
              <a:latin typeface="Arial" charset="0"/>
              <a:ea typeface="+mn-ea"/>
              <a:cs typeface="Arial" charset="0"/>
            </a:defRPr>
          </a:lvl7pPr>
          <a:lvl8pPr marL="3008376" algn="l" defTabSz="859536" rtl="0" eaLnBrk="1" latinLnBrk="0" hangingPunct="1">
            <a:defRPr sz="1900" kern="1200">
              <a:solidFill>
                <a:schemeClr val="tx1"/>
              </a:solidFill>
              <a:latin typeface="Arial" charset="0"/>
              <a:ea typeface="+mn-ea"/>
              <a:cs typeface="Arial" charset="0"/>
            </a:defRPr>
          </a:lvl8pPr>
          <a:lvl9pPr marL="3438144" algn="l" defTabSz="859536" rtl="0" eaLnBrk="1" latinLnBrk="0" hangingPunct="1">
            <a:defRPr sz="1900" kern="1200">
              <a:solidFill>
                <a:schemeClr val="tx1"/>
              </a:solidFill>
              <a:latin typeface="Arial" charset="0"/>
              <a:ea typeface="+mn-ea"/>
              <a:cs typeface="Arial" charset="0"/>
            </a:defRPr>
          </a:lvl9pPr>
        </a:lstStyle>
        <a:p>
          <a:pPr marL="0" marR="0" indent="0" algn="ctr" defTabSz="990564" rtl="0" eaLnBrk="1" fontAlgn="auto" latinLnBrk="0" hangingPunct="1">
            <a:lnSpc>
              <a:spcPct val="100000"/>
            </a:lnSpc>
            <a:spcBef>
              <a:spcPts val="0"/>
            </a:spcBef>
            <a:spcAft>
              <a:spcPts val="0"/>
            </a:spcAft>
            <a:buClrTx/>
            <a:buSzPct val="100000"/>
            <a:buFont typeface="Wingdings" panose="05000000000000000000" pitchFamily="2" charset="2"/>
            <a:buNone/>
            <a:tabLst/>
          </a:pPr>
          <a:r>
            <a:rPr kumimoji="1" lang="ja-JP" altLang="en-US" sz="1000">
              <a:solidFill>
                <a:prstClr val="black"/>
              </a:solidFill>
              <a:latin typeface="+mn-lt"/>
              <a:cs typeface="+mn-cs"/>
            </a:rPr>
            <a:t>帳票の名称が間違っています。この資料に限らず全体的にもう一度見直してもらえますか？</a:t>
          </a:r>
          <a:endParaRPr kumimoji="1" lang="en-US" altLang="ja-JP" sz="1000">
            <a:solidFill>
              <a:prstClr val="black"/>
            </a:solidFill>
            <a:latin typeface="+mn-lt"/>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649664</xdr:colOff>
      <xdr:row>11</xdr:row>
      <xdr:rowOff>199263</xdr:rowOff>
    </xdr:from>
    <xdr:to>
      <xdr:col>10</xdr:col>
      <xdr:colOff>18088</xdr:colOff>
      <xdr:row>12</xdr:row>
      <xdr:rowOff>5259</xdr:rowOff>
    </xdr:to>
    <xdr:sp macro="" textlink="">
      <xdr:nvSpPr>
        <xdr:cNvPr id="2" name="二等辺三角形 1">
          <a:extLst>
            <a:ext uri="{FF2B5EF4-FFF2-40B4-BE49-F238E27FC236}">
              <a16:creationId xmlns:a16="http://schemas.microsoft.com/office/drawing/2014/main" id="{00000000-0008-0000-0500-000002000000}"/>
            </a:ext>
          </a:extLst>
        </xdr:cNvPr>
        <xdr:cNvSpPr/>
      </xdr:nvSpPr>
      <xdr:spPr>
        <a:xfrm flipV="1">
          <a:off x="7584028" y="3196354"/>
          <a:ext cx="54060" cy="44121"/>
        </a:xfrm>
        <a:prstGeom prst="triangle">
          <a:avLst/>
        </a:prstGeom>
        <a:solidFill>
          <a:schemeClr val="tx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678657</xdr:colOff>
      <xdr:row>12</xdr:row>
      <xdr:rowOff>0</xdr:rowOff>
    </xdr:from>
    <xdr:to>
      <xdr:col>9</xdr:col>
      <xdr:colOff>678657</xdr:colOff>
      <xdr:row>28</xdr:row>
      <xdr:rowOff>0</xdr:rowOff>
    </xdr:to>
    <xdr:cxnSp macro="">
      <xdr:nvCxnSpPr>
        <xdr:cNvPr id="4" name="直線コネクタ 3">
          <a:extLst>
            <a:ext uri="{FF2B5EF4-FFF2-40B4-BE49-F238E27FC236}">
              <a16:creationId xmlns:a16="http://schemas.microsoft.com/office/drawing/2014/main" id="{00000000-0008-0000-0500-000004000000}"/>
            </a:ext>
          </a:extLst>
        </xdr:cNvPr>
        <xdr:cNvCxnSpPr/>
      </xdr:nvCxnSpPr>
      <xdr:spPr>
        <a:xfrm>
          <a:off x="7612857" y="3238500"/>
          <a:ext cx="0" cy="3810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304800</xdr:colOff>
      <xdr:row>30</xdr:row>
      <xdr:rowOff>230154</xdr:rowOff>
    </xdr:from>
    <xdr:to>
      <xdr:col>16</xdr:col>
      <xdr:colOff>290367</xdr:colOff>
      <xdr:row>36</xdr:row>
      <xdr:rowOff>72315</xdr:rowOff>
    </xdr:to>
    <xdr:sp macro="" textlink="">
      <xdr:nvSpPr>
        <xdr:cNvPr id="32" name="正方形/長方形 31">
          <a:extLst>
            <a:ext uri="{FF2B5EF4-FFF2-40B4-BE49-F238E27FC236}">
              <a16:creationId xmlns:a16="http://schemas.microsoft.com/office/drawing/2014/main" id="{1F273272-CAC2-4E0B-BDA9-EA016873877E}"/>
            </a:ext>
          </a:extLst>
        </xdr:cNvPr>
        <xdr:cNvSpPr/>
      </xdr:nvSpPr>
      <xdr:spPr>
        <a:xfrm>
          <a:off x="9988550" y="7770779"/>
          <a:ext cx="1350817" cy="1270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649664</xdr:colOff>
      <xdr:row>11</xdr:row>
      <xdr:rowOff>199263</xdr:rowOff>
    </xdr:from>
    <xdr:to>
      <xdr:col>10</xdr:col>
      <xdr:colOff>18088</xdr:colOff>
      <xdr:row>12</xdr:row>
      <xdr:rowOff>5259</xdr:rowOff>
    </xdr:to>
    <xdr:sp macro="" textlink="">
      <xdr:nvSpPr>
        <xdr:cNvPr id="2" name="二等辺三角形 1">
          <a:extLst>
            <a:ext uri="{FF2B5EF4-FFF2-40B4-BE49-F238E27FC236}">
              <a16:creationId xmlns:a16="http://schemas.microsoft.com/office/drawing/2014/main" id="{00000000-0008-0000-0600-000002000000}"/>
            </a:ext>
          </a:extLst>
        </xdr:cNvPr>
        <xdr:cNvSpPr/>
      </xdr:nvSpPr>
      <xdr:spPr>
        <a:xfrm flipV="1">
          <a:off x="7583864" y="3199638"/>
          <a:ext cx="54224" cy="44121"/>
        </a:xfrm>
        <a:prstGeom prst="triangle">
          <a:avLst/>
        </a:prstGeom>
        <a:solidFill>
          <a:schemeClr val="tx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678657</xdr:colOff>
      <xdr:row>12</xdr:row>
      <xdr:rowOff>0</xdr:rowOff>
    </xdr:from>
    <xdr:to>
      <xdr:col>9</xdr:col>
      <xdr:colOff>678657</xdr:colOff>
      <xdr:row>28</xdr:row>
      <xdr:rowOff>0</xdr:rowOff>
    </xdr:to>
    <xdr:cxnSp macro="">
      <xdr:nvCxnSpPr>
        <xdr:cNvPr id="3" name="直線コネクタ 2">
          <a:extLst>
            <a:ext uri="{FF2B5EF4-FFF2-40B4-BE49-F238E27FC236}">
              <a16:creationId xmlns:a16="http://schemas.microsoft.com/office/drawing/2014/main" id="{00000000-0008-0000-0600-000003000000}"/>
            </a:ext>
          </a:extLst>
        </xdr:cNvPr>
        <xdr:cNvCxnSpPr/>
      </xdr:nvCxnSpPr>
      <xdr:spPr>
        <a:xfrm>
          <a:off x="7612857" y="3238500"/>
          <a:ext cx="0" cy="3810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304800</xdr:colOff>
      <xdr:row>30</xdr:row>
      <xdr:rowOff>230154</xdr:rowOff>
    </xdr:from>
    <xdr:to>
      <xdr:col>16</xdr:col>
      <xdr:colOff>290367</xdr:colOff>
      <xdr:row>36</xdr:row>
      <xdr:rowOff>72315</xdr:rowOff>
    </xdr:to>
    <xdr:sp macro="" textlink="">
      <xdr:nvSpPr>
        <xdr:cNvPr id="6" name="正方形/長方形 5">
          <a:extLst>
            <a:ext uri="{FF2B5EF4-FFF2-40B4-BE49-F238E27FC236}">
              <a16:creationId xmlns:a16="http://schemas.microsoft.com/office/drawing/2014/main" id="{1F273272-CAC2-4E0B-BDA9-EA016873877E}"/>
            </a:ext>
          </a:extLst>
        </xdr:cNvPr>
        <xdr:cNvSpPr/>
      </xdr:nvSpPr>
      <xdr:spPr>
        <a:xfrm>
          <a:off x="9988550" y="7770779"/>
          <a:ext cx="1350817" cy="1270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649664</xdr:colOff>
      <xdr:row>11</xdr:row>
      <xdr:rowOff>199263</xdr:rowOff>
    </xdr:from>
    <xdr:to>
      <xdr:col>10</xdr:col>
      <xdr:colOff>18088</xdr:colOff>
      <xdr:row>12</xdr:row>
      <xdr:rowOff>5259</xdr:rowOff>
    </xdr:to>
    <xdr:sp macro="" textlink="">
      <xdr:nvSpPr>
        <xdr:cNvPr id="8" name="二等辺三角形 7">
          <a:extLst>
            <a:ext uri="{FF2B5EF4-FFF2-40B4-BE49-F238E27FC236}">
              <a16:creationId xmlns:a16="http://schemas.microsoft.com/office/drawing/2014/main" id="{00000000-0008-0000-0600-000008000000}"/>
            </a:ext>
          </a:extLst>
        </xdr:cNvPr>
        <xdr:cNvSpPr/>
      </xdr:nvSpPr>
      <xdr:spPr>
        <a:xfrm flipV="1">
          <a:off x="7583864" y="3199638"/>
          <a:ext cx="54224" cy="44121"/>
        </a:xfrm>
        <a:prstGeom prst="triangle">
          <a:avLst/>
        </a:prstGeom>
        <a:solidFill>
          <a:schemeClr val="tx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678657</xdr:colOff>
      <xdr:row>12</xdr:row>
      <xdr:rowOff>0</xdr:rowOff>
    </xdr:from>
    <xdr:to>
      <xdr:col>9</xdr:col>
      <xdr:colOff>678657</xdr:colOff>
      <xdr:row>28</xdr:row>
      <xdr:rowOff>0</xdr:rowOff>
    </xdr:to>
    <xdr:cxnSp macro="">
      <xdr:nvCxnSpPr>
        <xdr:cNvPr id="9" name="直線コネクタ 8">
          <a:extLst>
            <a:ext uri="{FF2B5EF4-FFF2-40B4-BE49-F238E27FC236}">
              <a16:creationId xmlns:a16="http://schemas.microsoft.com/office/drawing/2014/main" id="{00000000-0008-0000-0600-000009000000}"/>
            </a:ext>
          </a:extLst>
        </xdr:cNvPr>
        <xdr:cNvCxnSpPr/>
      </xdr:nvCxnSpPr>
      <xdr:spPr>
        <a:xfrm>
          <a:off x="7612857" y="3238500"/>
          <a:ext cx="0" cy="3810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108858</xdr:colOff>
      <xdr:row>0</xdr:row>
      <xdr:rowOff>163285</xdr:rowOff>
    </xdr:from>
    <xdr:to>
      <xdr:col>18</xdr:col>
      <xdr:colOff>239485</xdr:colOff>
      <xdr:row>41</xdr:row>
      <xdr:rowOff>217713</xdr:rowOff>
    </xdr:to>
    <xdr:sp macro="" textlink="">
      <xdr:nvSpPr>
        <xdr:cNvPr id="2" name="正方形/長方形 1">
          <a:extLst>
            <a:ext uri="{FF2B5EF4-FFF2-40B4-BE49-F238E27FC236}">
              <a16:creationId xmlns:a16="http://schemas.microsoft.com/office/drawing/2014/main" id="{AB70279F-787B-8D9C-C900-F2C6820D5BCD}"/>
            </a:ext>
          </a:extLst>
        </xdr:cNvPr>
        <xdr:cNvSpPr/>
      </xdr:nvSpPr>
      <xdr:spPr>
        <a:xfrm>
          <a:off x="108858" y="163285"/>
          <a:ext cx="12605656" cy="10450285"/>
        </a:xfrm>
        <a:prstGeom prst="rect">
          <a:avLst/>
        </a:prstGeom>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ctr"/>
        <a:lstStyle/>
        <a:p>
          <a:pPr algn="ctr"/>
          <a:r>
            <a:rPr kumimoji="1" lang="ja-JP" altLang="en-US" sz="6600"/>
            <a:t>廃止</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376518</xdr:colOff>
      <xdr:row>40</xdr:row>
      <xdr:rowOff>170329</xdr:rowOff>
    </xdr:to>
    <xdr:sp macro="" textlink="">
      <xdr:nvSpPr>
        <xdr:cNvPr id="2" name="正方形/長方形 1">
          <a:extLst>
            <a:ext uri="{FF2B5EF4-FFF2-40B4-BE49-F238E27FC236}">
              <a16:creationId xmlns:a16="http://schemas.microsoft.com/office/drawing/2014/main" id="{3CF5A04A-2E3F-40E7-9EBE-A0607D9084FB}"/>
            </a:ext>
          </a:extLst>
        </xdr:cNvPr>
        <xdr:cNvSpPr/>
      </xdr:nvSpPr>
      <xdr:spPr>
        <a:xfrm>
          <a:off x="0" y="0"/>
          <a:ext cx="14872447" cy="7763435"/>
        </a:xfrm>
        <a:prstGeom prst="rect">
          <a:avLst/>
        </a:prstGeom>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ctr"/>
        <a:lstStyle/>
        <a:p>
          <a:pPr algn="ctr"/>
          <a:r>
            <a:rPr kumimoji="1" lang="ja-JP" altLang="en-US" sz="6600"/>
            <a:t>廃止</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0</xdr:colOff>
      <xdr:row>5</xdr:row>
      <xdr:rowOff>0</xdr:rowOff>
    </xdr:from>
    <xdr:to>
      <xdr:col>22</xdr:col>
      <xdr:colOff>0</xdr:colOff>
      <xdr:row>5</xdr:row>
      <xdr:rowOff>4046</xdr:rowOff>
    </xdr:to>
    <xdr:sp macro="" textlink="">
      <xdr:nvSpPr>
        <xdr:cNvPr id="2" name="吹き出し: 四角形 1">
          <a:extLst>
            <a:ext uri="{FF2B5EF4-FFF2-40B4-BE49-F238E27FC236}">
              <a16:creationId xmlns:a16="http://schemas.microsoft.com/office/drawing/2014/main" id="{65AFBFA9-3709-4CCC-8DE0-9D00CCB3A583}"/>
            </a:ext>
          </a:extLst>
        </xdr:cNvPr>
        <xdr:cNvSpPr/>
      </xdr:nvSpPr>
      <xdr:spPr bwMode="gray">
        <a:xfrm>
          <a:off x="40528875" y="1162050"/>
          <a:ext cx="0" cy="4046"/>
        </a:xfrm>
        <a:prstGeom prst="wedgeRectCallout">
          <a:avLst>
            <a:gd name="adj1" fmla="val -79097"/>
            <a:gd name="adj2" fmla="val -58685"/>
          </a:avLst>
        </a:prstGeom>
        <a:solidFill>
          <a:srgbClr val="FFCCFF"/>
        </a:solidFill>
        <a:ln w="12700" algn="ctr">
          <a:solidFill>
            <a:srgbClr val="BBBCBC"/>
          </a:solidFill>
          <a:miter lim="800000"/>
          <a:headEnd/>
          <a:tailEnd/>
        </a:ln>
      </xdr:spPr>
      <xdr:txBody>
        <a:bodyPr rot="0" spcFirstLastPara="0" vert="horz" wrap="square" lIns="0" tIns="0" rIns="0" bIns="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sz="1900" kern="1200">
              <a:solidFill>
                <a:schemeClr val="tx1"/>
              </a:solidFill>
              <a:latin typeface="Arial" charset="0"/>
              <a:ea typeface="+mn-ea"/>
              <a:cs typeface="Arial" charset="0"/>
            </a:defRPr>
          </a:lvl1pPr>
          <a:lvl2pPr marL="429768" algn="l" rtl="0" fontAlgn="base">
            <a:spcBef>
              <a:spcPct val="0"/>
            </a:spcBef>
            <a:spcAft>
              <a:spcPct val="0"/>
            </a:spcAft>
            <a:defRPr sz="1900" kern="1200">
              <a:solidFill>
                <a:schemeClr val="tx1"/>
              </a:solidFill>
              <a:latin typeface="Arial" charset="0"/>
              <a:ea typeface="+mn-ea"/>
              <a:cs typeface="Arial" charset="0"/>
            </a:defRPr>
          </a:lvl2pPr>
          <a:lvl3pPr marL="859536" algn="l" rtl="0" fontAlgn="base">
            <a:spcBef>
              <a:spcPct val="0"/>
            </a:spcBef>
            <a:spcAft>
              <a:spcPct val="0"/>
            </a:spcAft>
            <a:defRPr sz="1900" kern="1200">
              <a:solidFill>
                <a:schemeClr val="tx1"/>
              </a:solidFill>
              <a:latin typeface="Arial" charset="0"/>
              <a:ea typeface="+mn-ea"/>
              <a:cs typeface="Arial" charset="0"/>
            </a:defRPr>
          </a:lvl3pPr>
          <a:lvl4pPr marL="1289304" algn="l" rtl="0" fontAlgn="base">
            <a:spcBef>
              <a:spcPct val="0"/>
            </a:spcBef>
            <a:spcAft>
              <a:spcPct val="0"/>
            </a:spcAft>
            <a:defRPr sz="1900" kern="1200">
              <a:solidFill>
                <a:schemeClr val="tx1"/>
              </a:solidFill>
              <a:latin typeface="Arial" charset="0"/>
              <a:ea typeface="+mn-ea"/>
              <a:cs typeface="Arial" charset="0"/>
            </a:defRPr>
          </a:lvl4pPr>
          <a:lvl5pPr marL="1719072" algn="l" rtl="0" fontAlgn="base">
            <a:spcBef>
              <a:spcPct val="0"/>
            </a:spcBef>
            <a:spcAft>
              <a:spcPct val="0"/>
            </a:spcAft>
            <a:defRPr sz="1900" kern="1200">
              <a:solidFill>
                <a:schemeClr val="tx1"/>
              </a:solidFill>
              <a:latin typeface="Arial" charset="0"/>
              <a:ea typeface="+mn-ea"/>
              <a:cs typeface="Arial" charset="0"/>
            </a:defRPr>
          </a:lvl5pPr>
          <a:lvl6pPr marL="2148840" algn="l" defTabSz="859536" rtl="0" eaLnBrk="1" latinLnBrk="0" hangingPunct="1">
            <a:defRPr sz="1900" kern="1200">
              <a:solidFill>
                <a:schemeClr val="tx1"/>
              </a:solidFill>
              <a:latin typeface="Arial" charset="0"/>
              <a:ea typeface="+mn-ea"/>
              <a:cs typeface="Arial" charset="0"/>
            </a:defRPr>
          </a:lvl6pPr>
          <a:lvl7pPr marL="2578608" algn="l" defTabSz="859536" rtl="0" eaLnBrk="1" latinLnBrk="0" hangingPunct="1">
            <a:defRPr sz="1900" kern="1200">
              <a:solidFill>
                <a:schemeClr val="tx1"/>
              </a:solidFill>
              <a:latin typeface="Arial" charset="0"/>
              <a:ea typeface="+mn-ea"/>
              <a:cs typeface="Arial" charset="0"/>
            </a:defRPr>
          </a:lvl7pPr>
          <a:lvl8pPr marL="3008376" algn="l" defTabSz="859536" rtl="0" eaLnBrk="1" latinLnBrk="0" hangingPunct="1">
            <a:defRPr sz="1900" kern="1200">
              <a:solidFill>
                <a:schemeClr val="tx1"/>
              </a:solidFill>
              <a:latin typeface="Arial" charset="0"/>
              <a:ea typeface="+mn-ea"/>
              <a:cs typeface="Arial" charset="0"/>
            </a:defRPr>
          </a:lvl8pPr>
          <a:lvl9pPr marL="3438144" algn="l" defTabSz="859536" rtl="0" eaLnBrk="1" latinLnBrk="0" hangingPunct="1">
            <a:defRPr sz="1900" kern="1200">
              <a:solidFill>
                <a:schemeClr val="tx1"/>
              </a:solidFill>
              <a:latin typeface="Arial" charset="0"/>
              <a:ea typeface="+mn-ea"/>
              <a:cs typeface="Arial" charset="0"/>
            </a:defRPr>
          </a:lvl9pPr>
        </a:lstStyle>
        <a:p>
          <a:pPr marL="0" marR="0" indent="0" algn="ctr" defTabSz="990564" rtl="0" eaLnBrk="1" fontAlgn="auto" latinLnBrk="0" hangingPunct="1">
            <a:lnSpc>
              <a:spcPct val="100000"/>
            </a:lnSpc>
            <a:spcBef>
              <a:spcPts val="0"/>
            </a:spcBef>
            <a:spcAft>
              <a:spcPts val="0"/>
            </a:spcAft>
            <a:buClrTx/>
            <a:buSzPct val="100000"/>
            <a:buFont typeface="Wingdings" panose="05000000000000000000" pitchFamily="2" charset="2"/>
            <a:buNone/>
            <a:tabLst/>
          </a:pPr>
          <a:r>
            <a:rPr kumimoji="1" lang="ja-JP" altLang="en-US" sz="1000">
              <a:solidFill>
                <a:prstClr val="black"/>
              </a:solidFill>
              <a:latin typeface="+mn-lt"/>
              <a:cs typeface="+mn-cs"/>
            </a:rPr>
            <a:t>帳票の名称が間違っています。この資料に限らず全体的にもう一度見直してもらえますか？</a:t>
          </a:r>
          <a:endParaRPr kumimoji="1" lang="en-US" altLang="ja-JP" sz="1000">
            <a:solidFill>
              <a:prstClr val="black"/>
            </a:solidFill>
            <a:latin typeface="+mn-lt"/>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18</xdr:col>
      <xdr:colOff>0</xdr:colOff>
      <xdr:row>5</xdr:row>
      <xdr:rowOff>0</xdr:rowOff>
    </xdr:from>
    <xdr:to>
      <xdr:col>18</xdr:col>
      <xdr:colOff>0</xdr:colOff>
      <xdr:row>5</xdr:row>
      <xdr:rowOff>4046</xdr:rowOff>
    </xdr:to>
    <xdr:sp macro="" textlink="">
      <xdr:nvSpPr>
        <xdr:cNvPr id="2" name="吹き出し: 四角形 1">
          <a:extLst>
            <a:ext uri="{FF2B5EF4-FFF2-40B4-BE49-F238E27FC236}">
              <a16:creationId xmlns:a16="http://schemas.microsoft.com/office/drawing/2014/main" id="{39074D71-6F06-4806-BD29-1C73E01EE9FD}"/>
            </a:ext>
          </a:extLst>
        </xdr:cNvPr>
        <xdr:cNvSpPr/>
      </xdr:nvSpPr>
      <xdr:spPr bwMode="gray">
        <a:xfrm>
          <a:off x="12344400" y="1190625"/>
          <a:ext cx="0" cy="4046"/>
        </a:xfrm>
        <a:prstGeom prst="wedgeRectCallout">
          <a:avLst>
            <a:gd name="adj1" fmla="val -79097"/>
            <a:gd name="adj2" fmla="val -58685"/>
          </a:avLst>
        </a:prstGeom>
        <a:solidFill>
          <a:srgbClr val="FFCCFF"/>
        </a:solidFill>
        <a:ln w="12700" algn="ctr">
          <a:solidFill>
            <a:srgbClr val="BBBCBC"/>
          </a:solidFill>
          <a:miter lim="800000"/>
          <a:headEnd/>
          <a:tailEnd/>
        </a:ln>
      </xdr:spPr>
      <xdr:txBody>
        <a:bodyPr rot="0" spcFirstLastPara="0" vert="horz" wrap="square" lIns="0" tIns="0" rIns="0" bIns="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sz="1900" kern="1200">
              <a:solidFill>
                <a:schemeClr val="tx1"/>
              </a:solidFill>
              <a:latin typeface="Arial" charset="0"/>
              <a:ea typeface="+mn-ea"/>
              <a:cs typeface="Arial" charset="0"/>
            </a:defRPr>
          </a:lvl1pPr>
          <a:lvl2pPr marL="429768" algn="l" rtl="0" fontAlgn="base">
            <a:spcBef>
              <a:spcPct val="0"/>
            </a:spcBef>
            <a:spcAft>
              <a:spcPct val="0"/>
            </a:spcAft>
            <a:defRPr sz="1900" kern="1200">
              <a:solidFill>
                <a:schemeClr val="tx1"/>
              </a:solidFill>
              <a:latin typeface="Arial" charset="0"/>
              <a:ea typeface="+mn-ea"/>
              <a:cs typeface="Arial" charset="0"/>
            </a:defRPr>
          </a:lvl2pPr>
          <a:lvl3pPr marL="859536" algn="l" rtl="0" fontAlgn="base">
            <a:spcBef>
              <a:spcPct val="0"/>
            </a:spcBef>
            <a:spcAft>
              <a:spcPct val="0"/>
            </a:spcAft>
            <a:defRPr sz="1900" kern="1200">
              <a:solidFill>
                <a:schemeClr val="tx1"/>
              </a:solidFill>
              <a:latin typeface="Arial" charset="0"/>
              <a:ea typeface="+mn-ea"/>
              <a:cs typeface="Arial" charset="0"/>
            </a:defRPr>
          </a:lvl3pPr>
          <a:lvl4pPr marL="1289304" algn="l" rtl="0" fontAlgn="base">
            <a:spcBef>
              <a:spcPct val="0"/>
            </a:spcBef>
            <a:spcAft>
              <a:spcPct val="0"/>
            </a:spcAft>
            <a:defRPr sz="1900" kern="1200">
              <a:solidFill>
                <a:schemeClr val="tx1"/>
              </a:solidFill>
              <a:latin typeface="Arial" charset="0"/>
              <a:ea typeface="+mn-ea"/>
              <a:cs typeface="Arial" charset="0"/>
            </a:defRPr>
          </a:lvl4pPr>
          <a:lvl5pPr marL="1719072" algn="l" rtl="0" fontAlgn="base">
            <a:spcBef>
              <a:spcPct val="0"/>
            </a:spcBef>
            <a:spcAft>
              <a:spcPct val="0"/>
            </a:spcAft>
            <a:defRPr sz="1900" kern="1200">
              <a:solidFill>
                <a:schemeClr val="tx1"/>
              </a:solidFill>
              <a:latin typeface="Arial" charset="0"/>
              <a:ea typeface="+mn-ea"/>
              <a:cs typeface="Arial" charset="0"/>
            </a:defRPr>
          </a:lvl5pPr>
          <a:lvl6pPr marL="2148840" algn="l" defTabSz="859536" rtl="0" eaLnBrk="1" latinLnBrk="0" hangingPunct="1">
            <a:defRPr sz="1900" kern="1200">
              <a:solidFill>
                <a:schemeClr val="tx1"/>
              </a:solidFill>
              <a:latin typeface="Arial" charset="0"/>
              <a:ea typeface="+mn-ea"/>
              <a:cs typeface="Arial" charset="0"/>
            </a:defRPr>
          </a:lvl6pPr>
          <a:lvl7pPr marL="2578608" algn="l" defTabSz="859536" rtl="0" eaLnBrk="1" latinLnBrk="0" hangingPunct="1">
            <a:defRPr sz="1900" kern="1200">
              <a:solidFill>
                <a:schemeClr val="tx1"/>
              </a:solidFill>
              <a:latin typeface="Arial" charset="0"/>
              <a:ea typeface="+mn-ea"/>
              <a:cs typeface="Arial" charset="0"/>
            </a:defRPr>
          </a:lvl7pPr>
          <a:lvl8pPr marL="3008376" algn="l" defTabSz="859536" rtl="0" eaLnBrk="1" latinLnBrk="0" hangingPunct="1">
            <a:defRPr sz="1900" kern="1200">
              <a:solidFill>
                <a:schemeClr val="tx1"/>
              </a:solidFill>
              <a:latin typeface="Arial" charset="0"/>
              <a:ea typeface="+mn-ea"/>
              <a:cs typeface="Arial" charset="0"/>
            </a:defRPr>
          </a:lvl8pPr>
          <a:lvl9pPr marL="3438144" algn="l" defTabSz="859536" rtl="0" eaLnBrk="1" latinLnBrk="0" hangingPunct="1">
            <a:defRPr sz="1900" kern="1200">
              <a:solidFill>
                <a:schemeClr val="tx1"/>
              </a:solidFill>
              <a:latin typeface="Arial" charset="0"/>
              <a:ea typeface="+mn-ea"/>
              <a:cs typeface="Arial" charset="0"/>
            </a:defRPr>
          </a:lvl9pPr>
        </a:lstStyle>
        <a:p>
          <a:pPr marL="0" marR="0" indent="0" algn="ctr" defTabSz="990564" rtl="0" eaLnBrk="1" fontAlgn="auto" latinLnBrk="0" hangingPunct="1">
            <a:lnSpc>
              <a:spcPct val="100000"/>
            </a:lnSpc>
            <a:spcBef>
              <a:spcPts val="0"/>
            </a:spcBef>
            <a:spcAft>
              <a:spcPts val="0"/>
            </a:spcAft>
            <a:buClrTx/>
            <a:buSzPct val="100000"/>
            <a:buFont typeface="Wingdings" panose="05000000000000000000" pitchFamily="2" charset="2"/>
            <a:buNone/>
            <a:tabLst/>
          </a:pPr>
          <a:r>
            <a:rPr kumimoji="1" lang="ja-JP" altLang="en-US" sz="1000">
              <a:solidFill>
                <a:prstClr val="black"/>
              </a:solidFill>
              <a:latin typeface="+mn-lt"/>
              <a:cs typeface="+mn-cs"/>
            </a:rPr>
            <a:t>帳票の名称が間違っています。この資料に限らず全体的にもう一度見直してもらえますか？</a:t>
          </a:r>
          <a:endParaRPr kumimoji="1" lang="en-US" altLang="ja-JP" sz="1000">
            <a:solidFill>
              <a:prstClr val="black"/>
            </a:solidFill>
            <a:latin typeface="+mn-lt"/>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0</xdr:colOff>
      <xdr:row>5</xdr:row>
      <xdr:rowOff>0</xdr:rowOff>
    </xdr:from>
    <xdr:to>
      <xdr:col>12</xdr:col>
      <xdr:colOff>0</xdr:colOff>
      <xdr:row>5</xdr:row>
      <xdr:rowOff>4046</xdr:rowOff>
    </xdr:to>
    <xdr:sp macro="" textlink="">
      <xdr:nvSpPr>
        <xdr:cNvPr id="2" name="吹き出し: 四角形 1">
          <a:extLst>
            <a:ext uri="{FF2B5EF4-FFF2-40B4-BE49-F238E27FC236}">
              <a16:creationId xmlns:a16="http://schemas.microsoft.com/office/drawing/2014/main" id="{F26C94B9-6929-45D4-A35C-B9F06A2A1C86}"/>
            </a:ext>
          </a:extLst>
        </xdr:cNvPr>
        <xdr:cNvSpPr/>
      </xdr:nvSpPr>
      <xdr:spPr bwMode="gray">
        <a:xfrm>
          <a:off x="8229600" y="1190625"/>
          <a:ext cx="0" cy="4046"/>
        </a:xfrm>
        <a:prstGeom prst="wedgeRectCallout">
          <a:avLst>
            <a:gd name="adj1" fmla="val -79097"/>
            <a:gd name="adj2" fmla="val -58685"/>
          </a:avLst>
        </a:prstGeom>
        <a:solidFill>
          <a:srgbClr val="FFCCFF"/>
        </a:solidFill>
        <a:ln w="12700" algn="ctr">
          <a:solidFill>
            <a:srgbClr val="BBBCBC"/>
          </a:solidFill>
          <a:miter lim="800000"/>
          <a:headEnd/>
          <a:tailEnd/>
        </a:ln>
      </xdr:spPr>
      <xdr:txBody>
        <a:bodyPr rot="0" spcFirstLastPara="0" vert="horz" wrap="square" lIns="0" tIns="0" rIns="0" bIns="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sz="1900" kern="1200">
              <a:solidFill>
                <a:schemeClr val="tx1"/>
              </a:solidFill>
              <a:latin typeface="Arial" charset="0"/>
              <a:ea typeface="+mn-ea"/>
              <a:cs typeface="Arial" charset="0"/>
            </a:defRPr>
          </a:lvl1pPr>
          <a:lvl2pPr marL="429768" algn="l" rtl="0" fontAlgn="base">
            <a:spcBef>
              <a:spcPct val="0"/>
            </a:spcBef>
            <a:spcAft>
              <a:spcPct val="0"/>
            </a:spcAft>
            <a:defRPr sz="1900" kern="1200">
              <a:solidFill>
                <a:schemeClr val="tx1"/>
              </a:solidFill>
              <a:latin typeface="Arial" charset="0"/>
              <a:ea typeface="+mn-ea"/>
              <a:cs typeface="Arial" charset="0"/>
            </a:defRPr>
          </a:lvl2pPr>
          <a:lvl3pPr marL="859536" algn="l" rtl="0" fontAlgn="base">
            <a:spcBef>
              <a:spcPct val="0"/>
            </a:spcBef>
            <a:spcAft>
              <a:spcPct val="0"/>
            </a:spcAft>
            <a:defRPr sz="1900" kern="1200">
              <a:solidFill>
                <a:schemeClr val="tx1"/>
              </a:solidFill>
              <a:latin typeface="Arial" charset="0"/>
              <a:ea typeface="+mn-ea"/>
              <a:cs typeface="Arial" charset="0"/>
            </a:defRPr>
          </a:lvl3pPr>
          <a:lvl4pPr marL="1289304" algn="l" rtl="0" fontAlgn="base">
            <a:spcBef>
              <a:spcPct val="0"/>
            </a:spcBef>
            <a:spcAft>
              <a:spcPct val="0"/>
            </a:spcAft>
            <a:defRPr sz="1900" kern="1200">
              <a:solidFill>
                <a:schemeClr val="tx1"/>
              </a:solidFill>
              <a:latin typeface="Arial" charset="0"/>
              <a:ea typeface="+mn-ea"/>
              <a:cs typeface="Arial" charset="0"/>
            </a:defRPr>
          </a:lvl4pPr>
          <a:lvl5pPr marL="1719072" algn="l" rtl="0" fontAlgn="base">
            <a:spcBef>
              <a:spcPct val="0"/>
            </a:spcBef>
            <a:spcAft>
              <a:spcPct val="0"/>
            </a:spcAft>
            <a:defRPr sz="1900" kern="1200">
              <a:solidFill>
                <a:schemeClr val="tx1"/>
              </a:solidFill>
              <a:latin typeface="Arial" charset="0"/>
              <a:ea typeface="+mn-ea"/>
              <a:cs typeface="Arial" charset="0"/>
            </a:defRPr>
          </a:lvl5pPr>
          <a:lvl6pPr marL="2148840" algn="l" defTabSz="859536" rtl="0" eaLnBrk="1" latinLnBrk="0" hangingPunct="1">
            <a:defRPr sz="1900" kern="1200">
              <a:solidFill>
                <a:schemeClr val="tx1"/>
              </a:solidFill>
              <a:latin typeface="Arial" charset="0"/>
              <a:ea typeface="+mn-ea"/>
              <a:cs typeface="Arial" charset="0"/>
            </a:defRPr>
          </a:lvl6pPr>
          <a:lvl7pPr marL="2578608" algn="l" defTabSz="859536" rtl="0" eaLnBrk="1" latinLnBrk="0" hangingPunct="1">
            <a:defRPr sz="1900" kern="1200">
              <a:solidFill>
                <a:schemeClr val="tx1"/>
              </a:solidFill>
              <a:latin typeface="Arial" charset="0"/>
              <a:ea typeface="+mn-ea"/>
              <a:cs typeface="Arial" charset="0"/>
            </a:defRPr>
          </a:lvl7pPr>
          <a:lvl8pPr marL="3008376" algn="l" defTabSz="859536" rtl="0" eaLnBrk="1" latinLnBrk="0" hangingPunct="1">
            <a:defRPr sz="1900" kern="1200">
              <a:solidFill>
                <a:schemeClr val="tx1"/>
              </a:solidFill>
              <a:latin typeface="Arial" charset="0"/>
              <a:ea typeface="+mn-ea"/>
              <a:cs typeface="Arial" charset="0"/>
            </a:defRPr>
          </a:lvl8pPr>
          <a:lvl9pPr marL="3438144" algn="l" defTabSz="859536" rtl="0" eaLnBrk="1" latinLnBrk="0" hangingPunct="1">
            <a:defRPr sz="1900" kern="1200">
              <a:solidFill>
                <a:schemeClr val="tx1"/>
              </a:solidFill>
              <a:latin typeface="Arial" charset="0"/>
              <a:ea typeface="+mn-ea"/>
              <a:cs typeface="Arial" charset="0"/>
            </a:defRPr>
          </a:lvl9pPr>
        </a:lstStyle>
        <a:p>
          <a:pPr marL="0" marR="0" indent="0" algn="ctr" defTabSz="990564" rtl="0" eaLnBrk="1" fontAlgn="auto" latinLnBrk="0" hangingPunct="1">
            <a:lnSpc>
              <a:spcPct val="100000"/>
            </a:lnSpc>
            <a:spcBef>
              <a:spcPts val="0"/>
            </a:spcBef>
            <a:spcAft>
              <a:spcPts val="0"/>
            </a:spcAft>
            <a:buClrTx/>
            <a:buSzPct val="100000"/>
            <a:buFont typeface="Wingdings" panose="05000000000000000000" pitchFamily="2" charset="2"/>
            <a:buNone/>
            <a:tabLst/>
          </a:pPr>
          <a:r>
            <a:rPr kumimoji="1" lang="ja-JP" altLang="en-US" sz="1000">
              <a:solidFill>
                <a:prstClr val="black"/>
              </a:solidFill>
              <a:latin typeface="+mn-lt"/>
              <a:cs typeface="+mn-cs"/>
            </a:rPr>
            <a:t>帳票の名称が間違っています。この資料に限らず全体的にもう一度見直してもらえますか？</a:t>
          </a:r>
          <a:endParaRPr kumimoji="1" lang="en-US" altLang="ja-JP" sz="1000">
            <a:solidFill>
              <a:prstClr val="black"/>
            </a:solidFill>
            <a:latin typeface="+mn-lt"/>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24</xdr:col>
      <xdr:colOff>0</xdr:colOff>
      <xdr:row>5</xdr:row>
      <xdr:rowOff>0</xdr:rowOff>
    </xdr:from>
    <xdr:to>
      <xdr:col>24</xdr:col>
      <xdr:colOff>0</xdr:colOff>
      <xdr:row>5</xdr:row>
      <xdr:rowOff>4046</xdr:rowOff>
    </xdr:to>
    <xdr:sp macro="" textlink="">
      <xdr:nvSpPr>
        <xdr:cNvPr id="2" name="吹き出し: 四角形 1">
          <a:extLst>
            <a:ext uri="{FF2B5EF4-FFF2-40B4-BE49-F238E27FC236}">
              <a16:creationId xmlns:a16="http://schemas.microsoft.com/office/drawing/2014/main" id="{65AFBFA9-3709-4CCC-8DE0-9D00CCB3A583}"/>
            </a:ext>
          </a:extLst>
        </xdr:cNvPr>
        <xdr:cNvSpPr/>
      </xdr:nvSpPr>
      <xdr:spPr bwMode="gray">
        <a:xfrm>
          <a:off x="31546800" y="1114425"/>
          <a:ext cx="0" cy="4046"/>
        </a:xfrm>
        <a:prstGeom prst="wedgeRectCallout">
          <a:avLst>
            <a:gd name="adj1" fmla="val -79097"/>
            <a:gd name="adj2" fmla="val -58685"/>
          </a:avLst>
        </a:prstGeom>
        <a:solidFill>
          <a:srgbClr val="FFCCFF"/>
        </a:solidFill>
        <a:ln w="12700" algn="ctr">
          <a:solidFill>
            <a:srgbClr val="BBBCBC"/>
          </a:solidFill>
          <a:miter lim="800000"/>
          <a:headEnd/>
          <a:tailEnd/>
        </a:ln>
      </xdr:spPr>
      <xdr:txBody>
        <a:bodyPr rot="0" spcFirstLastPara="0" vert="horz" wrap="square" lIns="0" tIns="0" rIns="0" bIns="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sz="1900" kern="1200">
              <a:solidFill>
                <a:schemeClr val="tx1"/>
              </a:solidFill>
              <a:latin typeface="Arial" charset="0"/>
              <a:ea typeface="+mn-ea"/>
              <a:cs typeface="Arial" charset="0"/>
            </a:defRPr>
          </a:lvl1pPr>
          <a:lvl2pPr marL="429768" algn="l" rtl="0" fontAlgn="base">
            <a:spcBef>
              <a:spcPct val="0"/>
            </a:spcBef>
            <a:spcAft>
              <a:spcPct val="0"/>
            </a:spcAft>
            <a:defRPr sz="1900" kern="1200">
              <a:solidFill>
                <a:schemeClr val="tx1"/>
              </a:solidFill>
              <a:latin typeface="Arial" charset="0"/>
              <a:ea typeface="+mn-ea"/>
              <a:cs typeface="Arial" charset="0"/>
            </a:defRPr>
          </a:lvl2pPr>
          <a:lvl3pPr marL="859536" algn="l" rtl="0" fontAlgn="base">
            <a:spcBef>
              <a:spcPct val="0"/>
            </a:spcBef>
            <a:spcAft>
              <a:spcPct val="0"/>
            </a:spcAft>
            <a:defRPr sz="1900" kern="1200">
              <a:solidFill>
                <a:schemeClr val="tx1"/>
              </a:solidFill>
              <a:latin typeface="Arial" charset="0"/>
              <a:ea typeface="+mn-ea"/>
              <a:cs typeface="Arial" charset="0"/>
            </a:defRPr>
          </a:lvl3pPr>
          <a:lvl4pPr marL="1289304" algn="l" rtl="0" fontAlgn="base">
            <a:spcBef>
              <a:spcPct val="0"/>
            </a:spcBef>
            <a:spcAft>
              <a:spcPct val="0"/>
            </a:spcAft>
            <a:defRPr sz="1900" kern="1200">
              <a:solidFill>
                <a:schemeClr val="tx1"/>
              </a:solidFill>
              <a:latin typeface="Arial" charset="0"/>
              <a:ea typeface="+mn-ea"/>
              <a:cs typeface="Arial" charset="0"/>
            </a:defRPr>
          </a:lvl4pPr>
          <a:lvl5pPr marL="1719072" algn="l" rtl="0" fontAlgn="base">
            <a:spcBef>
              <a:spcPct val="0"/>
            </a:spcBef>
            <a:spcAft>
              <a:spcPct val="0"/>
            </a:spcAft>
            <a:defRPr sz="1900" kern="1200">
              <a:solidFill>
                <a:schemeClr val="tx1"/>
              </a:solidFill>
              <a:latin typeface="Arial" charset="0"/>
              <a:ea typeface="+mn-ea"/>
              <a:cs typeface="Arial" charset="0"/>
            </a:defRPr>
          </a:lvl5pPr>
          <a:lvl6pPr marL="2148840" algn="l" defTabSz="859536" rtl="0" eaLnBrk="1" latinLnBrk="0" hangingPunct="1">
            <a:defRPr sz="1900" kern="1200">
              <a:solidFill>
                <a:schemeClr val="tx1"/>
              </a:solidFill>
              <a:latin typeface="Arial" charset="0"/>
              <a:ea typeface="+mn-ea"/>
              <a:cs typeface="Arial" charset="0"/>
            </a:defRPr>
          </a:lvl6pPr>
          <a:lvl7pPr marL="2578608" algn="l" defTabSz="859536" rtl="0" eaLnBrk="1" latinLnBrk="0" hangingPunct="1">
            <a:defRPr sz="1900" kern="1200">
              <a:solidFill>
                <a:schemeClr val="tx1"/>
              </a:solidFill>
              <a:latin typeface="Arial" charset="0"/>
              <a:ea typeface="+mn-ea"/>
              <a:cs typeface="Arial" charset="0"/>
            </a:defRPr>
          </a:lvl7pPr>
          <a:lvl8pPr marL="3008376" algn="l" defTabSz="859536" rtl="0" eaLnBrk="1" latinLnBrk="0" hangingPunct="1">
            <a:defRPr sz="1900" kern="1200">
              <a:solidFill>
                <a:schemeClr val="tx1"/>
              </a:solidFill>
              <a:latin typeface="Arial" charset="0"/>
              <a:ea typeface="+mn-ea"/>
              <a:cs typeface="Arial" charset="0"/>
            </a:defRPr>
          </a:lvl8pPr>
          <a:lvl9pPr marL="3438144" algn="l" defTabSz="859536" rtl="0" eaLnBrk="1" latinLnBrk="0" hangingPunct="1">
            <a:defRPr sz="1900" kern="1200">
              <a:solidFill>
                <a:schemeClr val="tx1"/>
              </a:solidFill>
              <a:latin typeface="Arial" charset="0"/>
              <a:ea typeface="+mn-ea"/>
              <a:cs typeface="Arial" charset="0"/>
            </a:defRPr>
          </a:lvl9pPr>
        </a:lstStyle>
        <a:p>
          <a:pPr marL="0" marR="0" indent="0" algn="ctr" defTabSz="990564" rtl="0" eaLnBrk="1" fontAlgn="auto" latinLnBrk="0" hangingPunct="1">
            <a:lnSpc>
              <a:spcPct val="100000"/>
            </a:lnSpc>
            <a:spcBef>
              <a:spcPts val="0"/>
            </a:spcBef>
            <a:spcAft>
              <a:spcPts val="0"/>
            </a:spcAft>
            <a:buClrTx/>
            <a:buSzPct val="100000"/>
            <a:buFont typeface="Wingdings" panose="05000000000000000000" pitchFamily="2" charset="2"/>
            <a:buNone/>
            <a:tabLst/>
          </a:pPr>
          <a:r>
            <a:rPr kumimoji="1" lang="ja-JP" altLang="en-US" sz="1000">
              <a:solidFill>
                <a:prstClr val="black"/>
              </a:solidFill>
              <a:latin typeface="+mn-lt"/>
              <a:cs typeface="+mn-cs"/>
            </a:rPr>
            <a:t>帳票の名称が間違っています。この資料に限らず全体的にもう一度見直してもらえますか？</a:t>
          </a:r>
          <a:endParaRPr kumimoji="1" lang="en-US" altLang="ja-JP" sz="1000">
            <a:solidFill>
              <a:prstClr val="black"/>
            </a:solidFill>
            <a:latin typeface="+mn-lt"/>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ttdatajpprod.sharepoint.com/sites/NTTD865/Shared%20Documents/00_&#20849;&#36890;/3.&#21508;&#31278;&#31649;&#29702;&#31807;/&#26908;&#35342;&#20107;&#38917;&#19968;&#35239;/&#12304;&#20104;&#20104;&#35531;&#27714;&#12305;&#26908;&#35342;&#20107;&#38917;&#19968;&#35239;&#65288;&#26989;&#21209;&#6528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t7-fs.fs-bxo.nttdata.co.jp\carbon\&#20316;&#26989;&#12501;&#12457;&#12523;&#12480;_Work&#29992;\&#24773;&#22577;&#31278;&#21029;&#12481;&#12455;&#12483;&#12463;\&#30011;&#38754;&#19968;&#352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316;&#26989;&#12501;&#12457;&#12523;&#12480;_Work&#29992;/&#24773;&#22577;&#31278;&#21029;&#12481;&#12455;&#12483;&#12463;/&#30011;&#3875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討事項一覧"/>
      <sheetName val="記載要領"/>
      <sheetName val="リスト"/>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タイトル"/>
      <sheetName val="画面一覧（サンプル）"/>
      <sheetName val="画面一覧（様式)"/>
      <sheetName val="List"/>
      <sheetName val="リスト"/>
    </sheetNames>
    <sheetDataSet>
      <sheetData sheetId="0" refreshError="1"/>
      <sheetData sheetId="1"/>
      <sheetData sheetId="2"/>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タイトル"/>
      <sheetName val="画面一覧（サンプル）"/>
      <sheetName val="画面一覧（様式)"/>
      <sheetName val="List"/>
      <sheetName val="リスト"/>
    </sheetNames>
    <sheetDataSet>
      <sheetData sheetId="0" refreshError="1"/>
      <sheetData sheetId="1"/>
      <sheetData sheetId="2"/>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5"/>
  <sheetViews>
    <sheetView showGridLines="0" tabSelected="1" zoomScale="130" zoomScaleNormal="130" zoomScaleSheetLayoutView="100" workbookViewId="0"/>
  </sheetViews>
  <sheetFormatPr defaultColWidth="9" defaultRowHeight="15.75" x14ac:dyDescent="0.25"/>
  <cols>
    <col min="1" max="3" width="9" style="1"/>
    <col min="4" max="4" width="14.625" style="1" bestFit="1" customWidth="1"/>
    <col min="5" max="5" width="13.25" style="1" bestFit="1" customWidth="1"/>
    <col min="6" max="6" width="9" style="1"/>
    <col min="7" max="7" width="13.625" style="1" customWidth="1"/>
    <col min="8" max="8" width="3.875" style="1" customWidth="1"/>
    <col min="9" max="9" width="15.375" style="1" customWidth="1"/>
    <col min="10" max="10" width="3.625" style="1" bestFit="1" customWidth="1"/>
    <col min="11" max="11" width="15.375" style="1" customWidth="1"/>
    <col min="12" max="12" width="3.625" style="1" bestFit="1" customWidth="1"/>
    <col min="13" max="13" width="13.25" style="1" customWidth="1"/>
    <col min="14" max="14" width="3.625" style="1" bestFit="1" customWidth="1"/>
    <col min="15" max="15" width="9.375" style="1" bestFit="1" customWidth="1"/>
    <col min="16" max="17" width="9" style="1"/>
    <col min="18" max="18" width="19.75" style="1" customWidth="1"/>
    <col min="19" max="16384" width="9" style="1"/>
  </cols>
  <sheetData>
    <row r="1" spans="1:15" x14ac:dyDescent="0.25">
      <c r="A1" s="1" t="s">
        <v>529</v>
      </c>
    </row>
    <row r="3" spans="1:15" ht="28.5" customHeight="1" x14ac:dyDescent="0.25">
      <c r="C3" s="273" t="s">
        <v>0</v>
      </c>
      <c r="D3" s="273"/>
      <c r="E3" s="273"/>
      <c r="F3" s="273"/>
      <c r="G3" s="273"/>
      <c r="H3" s="273"/>
      <c r="I3" s="273"/>
      <c r="J3" s="273"/>
      <c r="K3" s="273"/>
      <c r="L3" s="101"/>
      <c r="M3" s="96"/>
      <c r="N3" s="96"/>
      <c r="O3" s="96"/>
    </row>
    <row r="4" spans="1:15" ht="28.5" x14ac:dyDescent="0.25">
      <c r="C4" s="273"/>
      <c r="D4" s="273"/>
      <c r="E4" s="273"/>
      <c r="F4" s="273"/>
      <c r="G4" s="273"/>
      <c r="H4" s="273"/>
      <c r="I4" s="273"/>
      <c r="J4" s="273"/>
      <c r="K4" s="273"/>
      <c r="L4" s="101"/>
      <c r="M4" s="14"/>
      <c r="N4" s="14"/>
    </row>
    <row r="5" spans="1:15" ht="16.5" x14ac:dyDescent="0.25">
      <c r="B5" s="6" t="s">
        <v>524</v>
      </c>
      <c r="C5" s="6"/>
      <c r="D5" s="6"/>
      <c r="M5" s="6"/>
      <c r="N5" s="6"/>
      <c r="O5" s="6"/>
    </row>
    <row r="6" spans="1:15" ht="16.5" x14ac:dyDescent="0.25">
      <c r="B6" s="36"/>
      <c r="C6" s="36"/>
      <c r="D6" s="36"/>
      <c r="E6" s="36"/>
      <c r="F6" s="36"/>
      <c r="G6" s="36"/>
      <c r="H6" s="36"/>
      <c r="I6" s="36"/>
      <c r="J6" s="36"/>
      <c r="K6" s="272" t="s">
        <v>528</v>
      </c>
      <c r="L6" s="272"/>
      <c r="M6" s="36"/>
      <c r="N6" s="36"/>
      <c r="O6" s="6"/>
    </row>
    <row r="7" spans="1:15" ht="16.5" x14ac:dyDescent="0.25">
      <c r="B7" s="41" t="s">
        <v>3</v>
      </c>
      <c r="C7" s="274" t="s">
        <v>4</v>
      </c>
      <c r="D7" s="275"/>
      <c r="E7" s="274" t="s">
        <v>5</v>
      </c>
      <c r="F7" s="275"/>
      <c r="G7" s="274" t="s">
        <v>6</v>
      </c>
      <c r="H7" s="275"/>
      <c r="I7" s="274" t="s">
        <v>7</v>
      </c>
      <c r="J7" s="275"/>
      <c r="K7" s="274" t="s">
        <v>8</v>
      </c>
      <c r="L7" s="275"/>
      <c r="O7" s="6"/>
    </row>
    <row r="8" spans="1:15" ht="16.5" x14ac:dyDescent="0.25">
      <c r="B8" s="26"/>
      <c r="C8" s="26"/>
      <c r="D8" s="28"/>
      <c r="E8" s="26"/>
      <c r="F8" s="50"/>
      <c r="G8" s="144"/>
      <c r="H8" s="145"/>
      <c r="I8" s="52"/>
      <c r="J8" s="97"/>
      <c r="K8" s="52"/>
      <c r="L8" s="94"/>
      <c r="O8" s="6"/>
    </row>
    <row r="9" spans="1:15" ht="16.5" x14ac:dyDescent="0.25">
      <c r="B9" s="26"/>
      <c r="C9" s="26"/>
      <c r="D9" s="28"/>
      <c r="E9" s="26"/>
      <c r="F9" s="12"/>
      <c r="G9" s="144"/>
      <c r="H9" s="97"/>
      <c r="I9" s="52"/>
      <c r="J9" s="97"/>
      <c r="K9" s="52"/>
      <c r="L9" s="94"/>
      <c r="O9" s="6"/>
    </row>
    <row r="10" spans="1:15" ht="16.5" x14ac:dyDescent="0.25">
      <c r="B10" s="26"/>
      <c r="C10" s="26"/>
      <c r="D10" s="28"/>
      <c r="E10" s="26"/>
      <c r="F10" s="28"/>
      <c r="G10" s="144"/>
      <c r="H10" s="97"/>
      <c r="I10" s="52"/>
      <c r="J10" s="97"/>
      <c r="K10" s="52"/>
      <c r="L10" s="94"/>
      <c r="O10" s="6"/>
    </row>
    <row r="11" spans="1:15" ht="16.5" x14ac:dyDescent="0.25">
      <c r="B11" s="26"/>
      <c r="C11" s="26"/>
      <c r="D11" s="28"/>
      <c r="E11" s="26"/>
      <c r="F11" s="28"/>
      <c r="G11" s="144"/>
      <c r="H11" s="97"/>
      <c r="I11" s="52"/>
      <c r="J11" s="97"/>
      <c r="K11" s="52"/>
      <c r="L11" s="94"/>
      <c r="O11" s="6"/>
    </row>
    <row r="12" spans="1:15" ht="16.5" x14ac:dyDescent="0.25">
      <c r="B12" s="26"/>
      <c r="C12" s="26"/>
      <c r="D12" s="28"/>
      <c r="E12" s="26"/>
      <c r="F12" s="28"/>
      <c r="G12" s="144"/>
      <c r="H12" s="97"/>
      <c r="I12" s="52"/>
      <c r="J12" s="97"/>
      <c r="K12" s="52"/>
      <c r="L12" s="94"/>
      <c r="O12" s="6"/>
    </row>
    <row r="13" spans="1:15" ht="16.5" x14ac:dyDescent="0.25">
      <c r="B13" s="26"/>
      <c r="C13" s="26"/>
      <c r="D13" s="28"/>
      <c r="E13" s="26"/>
      <c r="F13" s="50"/>
      <c r="G13" s="144"/>
      <c r="H13" s="97"/>
      <c r="I13" s="52"/>
      <c r="J13" s="97"/>
      <c r="K13" s="52"/>
      <c r="L13" s="94"/>
      <c r="O13" s="6"/>
    </row>
    <row r="14" spans="1:15" ht="16.5" x14ac:dyDescent="0.25">
      <c r="B14" s="26"/>
      <c r="C14" s="26"/>
      <c r="D14" s="28"/>
      <c r="E14" s="26"/>
      <c r="F14" s="28"/>
      <c r="G14" s="144"/>
      <c r="H14" s="97"/>
      <c r="I14" s="52"/>
      <c r="J14" s="97"/>
      <c r="K14" s="52"/>
      <c r="L14" s="94"/>
      <c r="O14" s="6"/>
    </row>
    <row r="15" spans="1:15" ht="16.5" x14ac:dyDescent="0.25">
      <c r="B15" s="26"/>
      <c r="C15" s="26"/>
      <c r="D15" s="28"/>
      <c r="E15" s="26"/>
      <c r="F15" s="28"/>
      <c r="G15" s="144"/>
      <c r="H15" s="97"/>
      <c r="I15" s="52"/>
      <c r="J15" s="97"/>
      <c r="K15" s="52"/>
      <c r="L15" s="94"/>
      <c r="O15" s="6"/>
    </row>
    <row r="16" spans="1:15" ht="16.5" x14ac:dyDescent="0.25">
      <c r="B16" s="26"/>
      <c r="C16" s="26"/>
      <c r="D16" s="28"/>
      <c r="E16" s="26"/>
      <c r="F16" s="28"/>
      <c r="G16" s="144"/>
      <c r="H16" s="97"/>
      <c r="I16" s="52"/>
      <c r="J16" s="97"/>
      <c r="K16" s="52"/>
      <c r="L16" s="94"/>
      <c r="O16" s="6"/>
    </row>
    <row r="17" spans="2:15" ht="16.5" x14ac:dyDescent="0.25">
      <c r="B17" s="26"/>
      <c r="C17" s="95"/>
      <c r="D17" s="28"/>
      <c r="E17" s="26"/>
      <c r="F17" s="28"/>
      <c r="G17" s="144"/>
      <c r="H17" s="97"/>
      <c r="I17" s="52"/>
      <c r="J17" s="38"/>
      <c r="K17" s="52"/>
      <c r="L17" s="94"/>
      <c r="O17" s="6"/>
    </row>
    <row r="18" spans="2:15" ht="27" customHeight="1" x14ac:dyDescent="0.25">
      <c r="B18" s="276" t="s">
        <v>11</v>
      </c>
      <c r="C18" s="277"/>
      <c r="D18" s="277"/>
      <c r="E18" s="277"/>
      <c r="F18" s="28"/>
      <c r="G18" s="52"/>
      <c r="H18" s="97"/>
      <c r="I18" s="53"/>
      <c r="J18" s="38"/>
      <c r="K18" s="52"/>
      <c r="L18" s="94"/>
      <c r="O18" s="6"/>
    </row>
    <row r="19" spans="2:15" ht="16.5" x14ac:dyDescent="0.25">
      <c r="B19" s="6"/>
      <c r="C19" s="6"/>
      <c r="D19" s="6"/>
      <c r="E19" s="6"/>
      <c r="F19" s="6"/>
      <c r="G19" s="6"/>
      <c r="H19" s="6"/>
      <c r="I19" s="6"/>
      <c r="J19" s="6"/>
      <c r="K19" s="6"/>
      <c r="L19" s="6"/>
      <c r="M19" s="6"/>
      <c r="N19" s="6"/>
      <c r="O19" s="6"/>
    </row>
    <row r="20" spans="2:15" ht="16.5" x14ac:dyDescent="0.25">
      <c r="B20" s="6"/>
      <c r="C20" s="6"/>
      <c r="D20" s="6"/>
      <c r="E20" s="6"/>
      <c r="F20" s="6"/>
      <c r="G20" s="6"/>
      <c r="H20" s="6"/>
      <c r="I20" s="6"/>
      <c r="J20" s="6"/>
      <c r="K20" s="6"/>
      <c r="L20" s="6"/>
      <c r="M20" s="6"/>
      <c r="N20" s="6"/>
      <c r="O20" s="6"/>
    </row>
    <row r="21" spans="2:15" ht="16.5" x14ac:dyDescent="0.25">
      <c r="B21" s="6" t="s">
        <v>525</v>
      </c>
      <c r="C21" s="6"/>
      <c r="D21" s="6"/>
      <c r="E21" s="6"/>
      <c r="F21" s="6"/>
      <c r="G21" s="6"/>
      <c r="H21" s="6"/>
      <c r="I21" s="6"/>
      <c r="J21" s="6"/>
      <c r="K21" s="6"/>
      <c r="L21" s="6"/>
      <c r="M21" s="6"/>
      <c r="N21" s="6"/>
      <c r="O21" s="6"/>
    </row>
    <row r="22" spans="2:15" ht="16.5" x14ac:dyDescent="0.25">
      <c r="B22" s="6"/>
      <c r="C22" s="6"/>
      <c r="D22" s="6"/>
      <c r="E22" s="6"/>
      <c r="F22" s="6"/>
      <c r="G22" s="6"/>
      <c r="H22" s="6"/>
      <c r="I22" s="6"/>
      <c r="J22" s="6"/>
      <c r="K22" s="6"/>
      <c r="L22" s="6"/>
      <c r="M22" s="6"/>
      <c r="N22" s="6"/>
      <c r="O22" s="6"/>
    </row>
    <row r="23" spans="2:15" ht="16.5" x14ac:dyDescent="0.25">
      <c r="B23" s="6"/>
      <c r="C23" s="6"/>
      <c r="D23" s="6"/>
      <c r="E23" s="6"/>
      <c r="G23" s="6"/>
      <c r="H23" s="6" t="s">
        <v>526</v>
      </c>
      <c r="I23" s="6"/>
      <c r="J23" s="6"/>
      <c r="K23" s="6"/>
      <c r="L23" s="6"/>
      <c r="M23" s="6"/>
      <c r="N23" s="6"/>
      <c r="O23" s="6"/>
    </row>
    <row r="24" spans="2:15" ht="16.5" x14ac:dyDescent="0.25">
      <c r="B24" s="6"/>
      <c r="C24" s="6"/>
      <c r="D24" s="6"/>
      <c r="E24" s="6"/>
      <c r="F24" s="6"/>
      <c r="G24" s="6"/>
      <c r="K24" s="6"/>
      <c r="L24" s="6"/>
      <c r="M24" s="6"/>
      <c r="N24" s="6"/>
      <c r="O24" s="6"/>
    </row>
    <row r="25" spans="2:15" ht="39" customHeight="1" x14ac:dyDescent="0.25"/>
  </sheetData>
  <mergeCells count="8">
    <mergeCell ref="K6:L6"/>
    <mergeCell ref="C3:K4"/>
    <mergeCell ref="C7:D7"/>
    <mergeCell ref="E7:F7"/>
    <mergeCell ref="B18:E18"/>
    <mergeCell ref="K7:L7"/>
    <mergeCell ref="I7:J7"/>
    <mergeCell ref="G7:H7"/>
  </mergeCells>
  <phoneticPr fontId="1"/>
  <pageMargins left="0.25" right="0.25" top="0.75" bottom="0.75" header="0.3" footer="0.3"/>
  <pageSetup paperSize="8" fitToHeight="0" orientation="landscape" r:id="rId1"/>
  <headerFooter>
    <oddHeader>&amp;L&amp;F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3:P56"/>
  <sheetViews>
    <sheetView showGridLines="0" zoomScale="70" zoomScaleNormal="70" zoomScaleSheetLayoutView="100" workbookViewId="0"/>
  </sheetViews>
  <sheetFormatPr defaultRowHeight="18.75" x14ac:dyDescent="0.4"/>
  <cols>
    <col min="2" max="2" width="5.625" customWidth="1"/>
    <col min="3" max="3" width="12" customWidth="1"/>
    <col min="4" max="5" width="6.625" customWidth="1"/>
    <col min="6" max="6" width="10.625" customWidth="1"/>
    <col min="10" max="10" width="10.625" customWidth="1"/>
    <col min="16" max="16" width="10.875" customWidth="1"/>
  </cols>
  <sheetData>
    <row r="3" spans="2:16" ht="19.5" customHeight="1" x14ac:dyDescent="0.4"/>
    <row r="5" spans="2:16" ht="28.5" customHeight="1" x14ac:dyDescent="0.4">
      <c r="D5" s="273" t="s">
        <v>13</v>
      </c>
      <c r="E5" s="273"/>
      <c r="F5" s="273"/>
      <c r="G5" s="273"/>
      <c r="H5" s="273"/>
      <c r="I5" s="273"/>
      <c r="J5" s="273"/>
      <c r="K5" s="273"/>
      <c r="L5" s="273"/>
      <c r="M5" s="273"/>
      <c r="N5" s="273"/>
    </row>
    <row r="7" spans="2:16" ht="18.75" customHeight="1" x14ac:dyDescent="0.4">
      <c r="B7" s="6" t="s">
        <v>1</v>
      </c>
      <c r="O7" s="272" t="s">
        <v>2</v>
      </c>
      <c r="P7" s="272"/>
    </row>
    <row r="8" spans="2:16" x14ac:dyDescent="0.4">
      <c r="B8" s="278" t="s">
        <v>3</v>
      </c>
      <c r="C8" s="280" t="s">
        <v>14</v>
      </c>
      <c r="D8" s="282" t="s">
        <v>15</v>
      </c>
      <c r="E8" s="283"/>
      <c r="F8" s="289" t="s">
        <v>16</v>
      </c>
      <c r="G8" s="290"/>
      <c r="H8" s="290"/>
      <c r="I8" s="290"/>
      <c r="J8" s="290" t="s">
        <v>17</v>
      </c>
      <c r="K8" s="290"/>
      <c r="L8" s="290"/>
      <c r="M8" s="290"/>
      <c r="N8" s="291" t="s">
        <v>18</v>
      </c>
      <c r="O8" s="292"/>
      <c r="P8" s="292"/>
    </row>
    <row r="9" spans="2:16" ht="18.75" customHeight="1" x14ac:dyDescent="0.4">
      <c r="B9" s="279"/>
      <c r="C9" s="281"/>
      <c r="D9" s="284"/>
      <c r="E9" s="285"/>
      <c r="F9" s="119" t="s">
        <v>19</v>
      </c>
      <c r="G9" s="286" t="s">
        <v>20</v>
      </c>
      <c r="H9" s="287"/>
      <c r="I9" s="288"/>
      <c r="J9" s="119" t="s">
        <v>19</v>
      </c>
      <c r="K9" s="286" t="s">
        <v>20</v>
      </c>
      <c r="L9" s="287"/>
      <c r="M9" s="288"/>
      <c r="N9" s="292"/>
      <c r="O9" s="292"/>
      <c r="P9" s="292"/>
    </row>
    <row r="10" spans="2:16" x14ac:dyDescent="0.4">
      <c r="B10" s="24">
        <v>1</v>
      </c>
      <c r="C10" s="24">
        <v>999999</v>
      </c>
      <c r="D10" s="293" t="s">
        <v>21</v>
      </c>
      <c r="E10" s="294"/>
      <c r="F10" s="135">
        <v>99</v>
      </c>
      <c r="G10" s="300">
        <v>0</v>
      </c>
      <c r="H10" s="301"/>
      <c r="I10" s="302"/>
      <c r="J10" s="135">
        <v>99</v>
      </c>
      <c r="K10" s="300">
        <v>0</v>
      </c>
      <c r="L10" s="301"/>
      <c r="M10" s="302"/>
      <c r="N10" s="300">
        <v>0</v>
      </c>
      <c r="O10" s="301"/>
      <c r="P10" s="302"/>
    </row>
    <row r="11" spans="2:16" x14ac:dyDescent="0.4">
      <c r="B11" s="33">
        <v>2</v>
      </c>
      <c r="C11" s="33">
        <v>999999</v>
      </c>
      <c r="D11" s="290" t="s">
        <v>22</v>
      </c>
      <c r="E11" s="295"/>
      <c r="F11" s="135">
        <v>99</v>
      </c>
      <c r="G11" s="300">
        <v>0</v>
      </c>
      <c r="H11" s="301"/>
      <c r="I11" s="302"/>
      <c r="J11" s="135">
        <v>99</v>
      </c>
      <c r="K11" s="300">
        <v>0</v>
      </c>
      <c r="L11" s="301"/>
      <c r="M11" s="302"/>
      <c r="N11" s="300">
        <v>0</v>
      </c>
      <c r="O11" s="301"/>
      <c r="P11" s="302"/>
    </row>
    <row r="12" spans="2:16" x14ac:dyDescent="0.4">
      <c r="B12" s="33">
        <v>3</v>
      </c>
      <c r="C12" s="33">
        <v>999999</v>
      </c>
      <c r="D12" s="290" t="s">
        <v>23</v>
      </c>
      <c r="E12" s="295"/>
      <c r="F12" s="135">
        <v>99</v>
      </c>
      <c r="G12" s="300">
        <v>0</v>
      </c>
      <c r="H12" s="301"/>
      <c r="I12" s="302"/>
      <c r="J12" s="135">
        <v>99</v>
      </c>
      <c r="K12" s="300">
        <v>0</v>
      </c>
      <c r="L12" s="301"/>
      <c r="M12" s="302"/>
      <c r="N12" s="300">
        <v>0</v>
      </c>
      <c r="O12" s="301"/>
      <c r="P12" s="302"/>
    </row>
    <row r="13" spans="2:16" x14ac:dyDescent="0.4">
      <c r="B13" s="33">
        <v>4</v>
      </c>
      <c r="C13" s="33">
        <v>999999</v>
      </c>
      <c r="D13" s="295" t="s">
        <v>10</v>
      </c>
      <c r="E13" s="296"/>
      <c r="F13" s="135">
        <v>99</v>
      </c>
      <c r="G13" s="300">
        <v>0</v>
      </c>
      <c r="H13" s="301"/>
      <c r="I13" s="302"/>
      <c r="J13" s="135">
        <v>99</v>
      </c>
      <c r="K13" s="300">
        <v>0</v>
      </c>
      <c r="L13" s="301"/>
      <c r="M13" s="302"/>
      <c r="N13" s="300">
        <v>0</v>
      </c>
      <c r="O13" s="301"/>
      <c r="P13" s="302"/>
    </row>
    <row r="14" spans="2:16" x14ac:dyDescent="0.4">
      <c r="B14" s="33">
        <v>5</v>
      </c>
      <c r="C14" s="33">
        <v>999999</v>
      </c>
      <c r="D14" s="295" t="s">
        <v>10</v>
      </c>
      <c r="E14" s="296"/>
      <c r="F14" s="135">
        <v>99</v>
      </c>
      <c r="G14" s="300">
        <v>0</v>
      </c>
      <c r="H14" s="301"/>
      <c r="I14" s="302"/>
      <c r="J14" s="135">
        <v>99</v>
      </c>
      <c r="K14" s="300">
        <v>0</v>
      </c>
      <c r="L14" s="301"/>
      <c r="M14" s="302"/>
      <c r="N14" s="300">
        <v>0</v>
      </c>
      <c r="O14" s="301"/>
      <c r="P14" s="302"/>
    </row>
    <row r="15" spans="2:16" x14ac:dyDescent="0.4">
      <c r="B15" s="33">
        <v>6</v>
      </c>
      <c r="C15" s="33">
        <v>999999</v>
      </c>
      <c r="D15" s="295" t="s">
        <v>10</v>
      </c>
      <c r="E15" s="296"/>
      <c r="F15" s="135">
        <v>99</v>
      </c>
      <c r="G15" s="300">
        <v>0</v>
      </c>
      <c r="H15" s="301"/>
      <c r="I15" s="302"/>
      <c r="J15" s="135">
        <v>99</v>
      </c>
      <c r="K15" s="300">
        <v>0</v>
      </c>
      <c r="L15" s="301"/>
      <c r="M15" s="302"/>
      <c r="N15" s="300">
        <v>0</v>
      </c>
      <c r="O15" s="301"/>
      <c r="P15" s="302"/>
    </row>
    <row r="16" spans="2:16" x14ac:dyDescent="0.4">
      <c r="B16" s="33">
        <v>7</v>
      </c>
      <c r="C16" s="33">
        <v>999999</v>
      </c>
      <c r="D16" s="295" t="s">
        <v>10</v>
      </c>
      <c r="E16" s="296"/>
      <c r="F16" s="135">
        <v>99</v>
      </c>
      <c r="G16" s="300">
        <v>0</v>
      </c>
      <c r="H16" s="301"/>
      <c r="I16" s="302"/>
      <c r="J16" s="135">
        <v>99</v>
      </c>
      <c r="K16" s="300">
        <v>0</v>
      </c>
      <c r="L16" s="301"/>
      <c r="M16" s="302"/>
      <c r="N16" s="300">
        <v>0</v>
      </c>
      <c r="O16" s="301"/>
      <c r="P16" s="302"/>
    </row>
    <row r="17" spans="2:16" x14ac:dyDescent="0.4">
      <c r="B17" s="33">
        <v>8</v>
      </c>
      <c r="C17" s="33">
        <v>999999</v>
      </c>
      <c r="D17" s="295" t="s">
        <v>10</v>
      </c>
      <c r="E17" s="296"/>
      <c r="F17" s="135">
        <v>99</v>
      </c>
      <c r="G17" s="300">
        <v>0</v>
      </c>
      <c r="H17" s="301"/>
      <c r="I17" s="302"/>
      <c r="J17" s="135">
        <v>99</v>
      </c>
      <c r="K17" s="300">
        <v>0</v>
      </c>
      <c r="L17" s="301"/>
      <c r="M17" s="302"/>
      <c r="N17" s="300">
        <v>0</v>
      </c>
      <c r="O17" s="301"/>
      <c r="P17" s="302"/>
    </row>
    <row r="18" spans="2:16" x14ac:dyDescent="0.4">
      <c r="B18" s="33">
        <v>9</v>
      </c>
      <c r="C18" s="33">
        <v>999999</v>
      </c>
      <c r="D18" s="295" t="s">
        <v>10</v>
      </c>
      <c r="E18" s="296"/>
      <c r="F18" s="135">
        <v>99</v>
      </c>
      <c r="G18" s="300">
        <v>0</v>
      </c>
      <c r="H18" s="301"/>
      <c r="I18" s="302"/>
      <c r="J18" s="135">
        <v>99</v>
      </c>
      <c r="K18" s="300">
        <v>0</v>
      </c>
      <c r="L18" s="301"/>
      <c r="M18" s="302"/>
      <c r="N18" s="300">
        <v>0</v>
      </c>
      <c r="O18" s="301"/>
      <c r="P18" s="302"/>
    </row>
    <row r="19" spans="2:16" x14ac:dyDescent="0.4">
      <c r="B19" s="33">
        <v>10</v>
      </c>
      <c r="C19" s="33">
        <v>999999</v>
      </c>
      <c r="D19" s="295" t="s">
        <v>10</v>
      </c>
      <c r="E19" s="296"/>
      <c r="F19" s="135">
        <v>99</v>
      </c>
      <c r="G19" s="300">
        <v>0</v>
      </c>
      <c r="H19" s="301"/>
      <c r="I19" s="302"/>
      <c r="J19" s="135">
        <v>99</v>
      </c>
      <c r="K19" s="300">
        <v>0</v>
      </c>
      <c r="L19" s="301"/>
      <c r="M19" s="302"/>
      <c r="N19" s="300">
        <v>0</v>
      </c>
      <c r="O19" s="301"/>
      <c r="P19" s="302"/>
    </row>
    <row r="20" spans="2:16" x14ac:dyDescent="0.4">
      <c r="B20" s="113" t="s">
        <v>10</v>
      </c>
      <c r="C20" s="113" t="s">
        <v>10</v>
      </c>
      <c r="D20" s="295" t="s">
        <v>10</v>
      </c>
      <c r="E20" s="296"/>
      <c r="F20" s="135">
        <v>99</v>
      </c>
      <c r="G20" s="300">
        <v>0</v>
      </c>
      <c r="H20" s="301"/>
      <c r="I20" s="302"/>
      <c r="J20" s="135">
        <v>99</v>
      </c>
      <c r="K20" s="300">
        <v>0</v>
      </c>
      <c r="L20" s="301"/>
      <c r="M20" s="302"/>
      <c r="N20" s="300">
        <v>0</v>
      </c>
      <c r="O20" s="301"/>
      <c r="P20" s="302"/>
    </row>
    <row r="21" spans="2:16" x14ac:dyDescent="0.4">
      <c r="B21" s="113" t="s">
        <v>10</v>
      </c>
      <c r="C21" s="113" t="s">
        <v>10</v>
      </c>
      <c r="D21" s="295" t="s">
        <v>10</v>
      </c>
      <c r="E21" s="296"/>
      <c r="F21" s="135">
        <v>99</v>
      </c>
      <c r="G21" s="300">
        <v>0</v>
      </c>
      <c r="H21" s="301"/>
      <c r="I21" s="302"/>
      <c r="J21" s="135">
        <v>99</v>
      </c>
      <c r="K21" s="300">
        <v>0</v>
      </c>
      <c r="L21" s="301"/>
      <c r="M21" s="302"/>
      <c r="N21" s="300">
        <v>0</v>
      </c>
      <c r="O21" s="301"/>
      <c r="P21" s="302"/>
    </row>
    <row r="22" spans="2:16" x14ac:dyDescent="0.4">
      <c r="B22" s="113" t="s">
        <v>10</v>
      </c>
      <c r="C22" s="113" t="s">
        <v>10</v>
      </c>
      <c r="D22" s="295" t="s">
        <v>10</v>
      </c>
      <c r="E22" s="296"/>
      <c r="F22" s="135">
        <v>99</v>
      </c>
      <c r="G22" s="300">
        <v>0</v>
      </c>
      <c r="H22" s="301"/>
      <c r="I22" s="302"/>
      <c r="J22" s="135">
        <v>99</v>
      </c>
      <c r="K22" s="300">
        <v>0</v>
      </c>
      <c r="L22" s="301"/>
      <c r="M22" s="302"/>
      <c r="N22" s="300">
        <v>0</v>
      </c>
      <c r="O22" s="301"/>
      <c r="P22" s="302"/>
    </row>
    <row r="23" spans="2:16" x14ac:dyDescent="0.4">
      <c r="B23" s="113" t="s">
        <v>10</v>
      </c>
      <c r="C23" s="113" t="s">
        <v>10</v>
      </c>
      <c r="D23" s="295" t="s">
        <v>10</v>
      </c>
      <c r="E23" s="296"/>
      <c r="F23" s="135">
        <v>99</v>
      </c>
      <c r="G23" s="300">
        <v>0</v>
      </c>
      <c r="H23" s="301"/>
      <c r="I23" s="302"/>
      <c r="J23" s="135">
        <v>99</v>
      </c>
      <c r="K23" s="300">
        <v>0</v>
      </c>
      <c r="L23" s="301"/>
      <c r="M23" s="302"/>
      <c r="N23" s="300">
        <v>0</v>
      </c>
      <c r="O23" s="301"/>
      <c r="P23" s="302"/>
    </row>
    <row r="24" spans="2:16" x14ac:dyDescent="0.4">
      <c r="B24" s="113" t="s">
        <v>10</v>
      </c>
      <c r="C24" s="113" t="s">
        <v>10</v>
      </c>
      <c r="D24" s="295" t="s">
        <v>10</v>
      </c>
      <c r="E24" s="296"/>
      <c r="F24" s="135">
        <v>99</v>
      </c>
      <c r="G24" s="300">
        <v>0</v>
      </c>
      <c r="H24" s="301"/>
      <c r="I24" s="302"/>
      <c r="J24" s="135">
        <v>99</v>
      </c>
      <c r="K24" s="300">
        <v>0</v>
      </c>
      <c r="L24" s="301"/>
      <c r="M24" s="302"/>
      <c r="N24" s="300">
        <v>0</v>
      </c>
      <c r="O24" s="301"/>
      <c r="P24" s="302"/>
    </row>
    <row r="25" spans="2:16" x14ac:dyDescent="0.4">
      <c r="B25" s="113" t="s">
        <v>10</v>
      </c>
      <c r="C25" s="113" t="s">
        <v>10</v>
      </c>
      <c r="D25" s="295" t="s">
        <v>10</v>
      </c>
      <c r="E25" s="296"/>
      <c r="F25" s="135">
        <v>99</v>
      </c>
      <c r="G25" s="300">
        <v>0</v>
      </c>
      <c r="H25" s="301"/>
      <c r="I25" s="302"/>
      <c r="J25" s="135">
        <v>99</v>
      </c>
      <c r="K25" s="300">
        <v>0</v>
      </c>
      <c r="L25" s="301"/>
      <c r="M25" s="302"/>
      <c r="N25" s="300">
        <v>0</v>
      </c>
      <c r="O25" s="301"/>
      <c r="P25" s="302"/>
    </row>
    <row r="26" spans="2:16" x14ac:dyDescent="0.4">
      <c r="B26" s="113" t="s">
        <v>10</v>
      </c>
      <c r="C26" s="113" t="s">
        <v>10</v>
      </c>
      <c r="D26" s="295" t="s">
        <v>10</v>
      </c>
      <c r="E26" s="296"/>
      <c r="F26" s="135">
        <v>99</v>
      </c>
      <c r="G26" s="300">
        <v>0</v>
      </c>
      <c r="H26" s="301"/>
      <c r="I26" s="302"/>
      <c r="J26" s="135">
        <v>99</v>
      </c>
      <c r="K26" s="300">
        <v>0</v>
      </c>
      <c r="L26" s="301"/>
      <c r="M26" s="302"/>
      <c r="N26" s="300">
        <v>0</v>
      </c>
      <c r="O26" s="301"/>
      <c r="P26" s="302"/>
    </row>
    <row r="27" spans="2:16" x14ac:dyDescent="0.4">
      <c r="B27" s="113" t="s">
        <v>10</v>
      </c>
      <c r="C27" s="113" t="s">
        <v>10</v>
      </c>
      <c r="D27" s="295" t="s">
        <v>10</v>
      </c>
      <c r="E27" s="296"/>
      <c r="F27" s="135">
        <v>99</v>
      </c>
      <c r="G27" s="300">
        <v>0</v>
      </c>
      <c r="H27" s="301"/>
      <c r="I27" s="302"/>
      <c r="J27" s="135">
        <v>99</v>
      </c>
      <c r="K27" s="300">
        <v>0</v>
      </c>
      <c r="L27" s="301"/>
      <c r="M27" s="302"/>
      <c r="N27" s="300">
        <v>0</v>
      </c>
      <c r="O27" s="301"/>
      <c r="P27" s="302"/>
    </row>
    <row r="28" spans="2:16" x14ac:dyDescent="0.4">
      <c r="B28" s="113" t="s">
        <v>10</v>
      </c>
      <c r="C28" s="113" t="s">
        <v>10</v>
      </c>
      <c r="D28" s="295" t="s">
        <v>10</v>
      </c>
      <c r="E28" s="296"/>
      <c r="F28" s="135">
        <v>99</v>
      </c>
      <c r="G28" s="300">
        <v>0</v>
      </c>
      <c r="H28" s="301"/>
      <c r="I28" s="302"/>
      <c r="J28" s="135">
        <v>99</v>
      </c>
      <c r="K28" s="300">
        <v>0</v>
      </c>
      <c r="L28" s="301"/>
      <c r="M28" s="302"/>
      <c r="N28" s="300">
        <v>0</v>
      </c>
      <c r="O28" s="301"/>
      <c r="P28" s="302"/>
    </row>
    <row r="29" spans="2:16" x14ac:dyDescent="0.4">
      <c r="B29" s="113" t="s">
        <v>10</v>
      </c>
      <c r="C29" s="113" t="s">
        <v>10</v>
      </c>
      <c r="D29" s="295" t="s">
        <v>10</v>
      </c>
      <c r="E29" s="296"/>
      <c r="F29" s="135">
        <v>99</v>
      </c>
      <c r="G29" s="300">
        <v>0</v>
      </c>
      <c r="H29" s="301"/>
      <c r="I29" s="302"/>
      <c r="J29" s="135">
        <v>99</v>
      </c>
      <c r="K29" s="300">
        <v>0</v>
      </c>
      <c r="L29" s="301"/>
      <c r="M29" s="302"/>
      <c r="N29" s="300">
        <v>0</v>
      </c>
      <c r="O29" s="301"/>
      <c r="P29" s="302"/>
    </row>
    <row r="30" spans="2:16" x14ac:dyDescent="0.4">
      <c r="B30" s="113" t="s">
        <v>10</v>
      </c>
      <c r="C30" s="113" t="s">
        <v>10</v>
      </c>
      <c r="D30" s="295" t="s">
        <v>10</v>
      </c>
      <c r="E30" s="296"/>
      <c r="F30" s="135">
        <v>99</v>
      </c>
      <c r="G30" s="300">
        <v>0</v>
      </c>
      <c r="H30" s="301"/>
      <c r="I30" s="302"/>
      <c r="J30" s="135">
        <v>99</v>
      </c>
      <c r="K30" s="300">
        <v>0</v>
      </c>
      <c r="L30" s="301"/>
      <c r="M30" s="302"/>
      <c r="N30" s="300">
        <v>0</v>
      </c>
      <c r="O30" s="301"/>
      <c r="P30" s="302"/>
    </row>
    <row r="31" spans="2:16" x14ac:dyDescent="0.4">
      <c r="B31" s="113" t="s">
        <v>10</v>
      </c>
      <c r="C31" s="113" t="s">
        <v>10</v>
      </c>
      <c r="D31" s="295" t="s">
        <v>10</v>
      </c>
      <c r="E31" s="296"/>
      <c r="F31" s="135">
        <v>99</v>
      </c>
      <c r="G31" s="300">
        <v>0</v>
      </c>
      <c r="H31" s="301"/>
      <c r="I31" s="302"/>
      <c r="J31" s="135">
        <v>99</v>
      </c>
      <c r="K31" s="300">
        <v>0</v>
      </c>
      <c r="L31" s="301"/>
      <c r="M31" s="302"/>
      <c r="N31" s="300">
        <v>0</v>
      </c>
      <c r="O31" s="301"/>
      <c r="P31" s="302"/>
    </row>
    <row r="32" spans="2:16" x14ac:dyDescent="0.4">
      <c r="B32" s="113" t="s">
        <v>10</v>
      </c>
      <c r="C32" s="113" t="s">
        <v>10</v>
      </c>
      <c r="D32" s="295" t="s">
        <v>10</v>
      </c>
      <c r="E32" s="296"/>
      <c r="F32" s="135">
        <v>99</v>
      </c>
      <c r="G32" s="300">
        <v>0</v>
      </c>
      <c r="H32" s="301"/>
      <c r="I32" s="302"/>
      <c r="J32" s="135">
        <v>99</v>
      </c>
      <c r="K32" s="300">
        <v>0</v>
      </c>
      <c r="L32" s="301"/>
      <c r="M32" s="302"/>
      <c r="N32" s="300">
        <v>0</v>
      </c>
      <c r="O32" s="301"/>
      <c r="P32" s="302"/>
    </row>
    <row r="33" spans="2:16" x14ac:dyDescent="0.4">
      <c r="B33" s="113" t="s">
        <v>10</v>
      </c>
      <c r="C33" s="113" t="s">
        <v>10</v>
      </c>
      <c r="D33" s="295" t="s">
        <v>10</v>
      </c>
      <c r="E33" s="296"/>
      <c r="F33" s="135">
        <v>99</v>
      </c>
      <c r="G33" s="300">
        <v>0</v>
      </c>
      <c r="H33" s="301"/>
      <c r="I33" s="302"/>
      <c r="J33" s="135">
        <v>99</v>
      </c>
      <c r="K33" s="300">
        <v>0</v>
      </c>
      <c r="L33" s="301"/>
      <c r="M33" s="302"/>
      <c r="N33" s="300">
        <v>0</v>
      </c>
      <c r="O33" s="301"/>
      <c r="P33" s="302"/>
    </row>
    <row r="34" spans="2:16" x14ac:dyDescent="0.4">
      <c r="B34" s="113" t="s">
        <v>10</v>
      </c>
      <c r="C34" s="113" t="s">
        <v>10</v>
      </c>
      <c r="D34" s="295" t="s">
        <v>10</v>
      </c>
      <c r="E34" s="296"/>
      <c r="F34" s="135">
        <v>99</v>
      </c>
      <c r="G34" s="300">
        <v>0</v>
      </c>
      <c r="H34" s="301"/>
      <c r="I34" s="302"/>
      <c r="J34" s="135">
        <v>99</v>
      </c>
      <c r="K34" s="300">
        <v>0</v>
      </c>
      <c r="L34" s="301"/>
      <c r="M34" s="302"/>
      <c r="N34" s="300">
        <v>0</v>
      </c>
      <c r="O34" s="301"/>
      <c r="P34" s="302"/>
    </row>
    <row r="35" spans="2:16" x14ac:dyDescent="0.4">
      <c r="B35" s="113" t="s">
        <v>10</v>
      </c>
      <c r="C35" s="113" t="s">
        <v>10</v>
      </c>
      <c r="D35" s="295" t="s">
        <v>10</v>
      </c>
      <c r="E35" s="296"/>
      <c r="F35" s="135">
        <v>99</v>
      </c>
      <c r="G35" s="300">
        <v>0</v>
      </c>
      <c r="H35" s="301"/>
      <c r="I35" s="302"/>
      <c r="J35" s="135">
        <v>99</v>
      </c>
      <c r="K35" s="300">
        <v>0</v>
      </c>
      <c r="L35" s="301"/>
      <c r="M35" s="302"/>
      <c r="N35" s="300">
        <v>0</v>
      </c>
      <c r="O35" s="301"/>
      <c r="P35" s="302"/>
    </row>
    <row r="36" spans="2:16" x14ac:dyDescent="0.4">
      <c r="B36" s="113" t="s">
        <v>10</v>
      </c>
      <c r="C36" s="113" t="s">
        <v>10</v>
      </c>
      <c r="D36" s="295" t="s">
        <v>10</v>
      </c>
      <c r="E36" s="296"/>
      <c r="F36" s="135">
        <v>99</v>
      </c>
      <c r="G36" s="300">
        <v>0</v>
      </c>
      <c r="H36" s="301"/>
      <c r="I36" s="302"/>
      <c r="J36" s="135">
        <v>99</v>
      </c>
      <c r="K36" s="300">
        <v>0</v>
      </c>
      <c r="L36" s="301"/>
      <c r="M36" s="302"/>
      <c r="N36" s="300">
        <v>0</v>
      </c>
      <c r="O36" s="301"/>
      <c r="P36" s="302"/>
    </row>
    <row r="37" spans="2:16" x14ac:dyDescent="0.4">
      <c r="B37" s="113" t="s">
        <v>10</v>
      </c>
      <c r="C37" s="113" t="s">
        <v>10</v>
      </c>
      <c r="D37" s="295" t="s">
        <v>10</v>
      </c>
      <c r="E37" s="296"/>
      <c r="F37" s="135">
        <v>99</v>
      </c>
      <c r="G37" s="300">
        <v>0</v>
      </c>
      <c r="H37" s="301"/>
      <c r="I37" s="302"/>
      <c r="J37" s="135">
        <v>99</v>
      </c>
      <c r="K37" s="300">
        <v>0</v>
      </c>
      <c r="L37" s="301"/>
      <c r="M37" s="302"/>
      <c r="N37" s="300">
        <v>0</v>
      </c>
      <c r="O37" s="301"/>
      <c r="P37" s="302"/>
    </row>
    <row r="38" spans="2:16" x14ac:dyDescent="0.4">
      <c r="B38" s="113" t="s">
        <v>10</v>
      </c>
      <c r="C38" s="113" t="s">
        <v>10</v>
      </c>
      <c r="D38" s="295" t="s">
        <v>10</v>
      </c>
      <c r="E38" s="296"/>
      <c r="F38" s="135">
        <v>99</v>
      </c>
      <c r="G38" s="300">
        <v>0</v>
      </c>
      <c r="H38" s="301"/>
      <c r="I38" s="302"/>
      <c r="J38" s="135">
        <v>99</v>
      </c>
      <c r="K38" s="300">
        <v>0</v>
      </c>
      <c r="L38" s="301"/>
      <c r="M38" s="302"/>
      <c r="N38" s="300">
        <v>0</v>
      </c>
      <c r="O38" s="301"/>
      <c r="P38" s="302"/>
    </row>
    <row r="39" spans="2:16" x14ac:dyDescent="0.4">
      <c r="B39" s="113" t="s">
        <v>10</v>
      </c>
      <c r="C39" s="113" t="s">
        <v>10</v>
      </c>
      <c r="D39" s="295" t="s">
        <v>10</v>
      </c>
      <c r="E39" s="296"/>
      <c r="F39" s="135">
        <v>99</v>
      </c>
      <c r="G39" s="300">
        <v>0</v>
      </c>
      <c r="H39" s="301"/>
      <c r="I39" s="302"/>
      <c r="J39" s="135">
        <v>99</v>
      </c>
      <c r="K39" s="300">
        <v>0</v>
      </c>
      <c r="L39" s="301"/>
      <c r="M39" s="302"/>
      <c r="N39" s="300">
        <v>0</v>
      </c>
      <c r="O39" s="301"/>
      <c r="P39" s="302"/>
    </row>
    <row r="40" spans="2:16" x14ac:dyDescent="0.4">
      <c r="B40" s="113" t="s">
        <v>10</v>
      </c>
      <c r="C40" s="113" t="s">
        <v>10</v>
      </c>
      <c r="D40" s="295" t="s">
        <v>10</v>
      </c>
      <c r="E40" s="296"/>
      <c r="F40" s="135">
        <v>99</v>
      </c>
      <c r="G40" s="300">
        <v>0</v>
      </c>
      <c r="H40" s="301"/>
      <c r="I40" s="302"/>
      <c r="J40" s="135">
        <v>99</v>
      </c>
      <c r="K40" s="300">
        <v>0</v>
      </c>
      <c r="L40" s="301"/>
      <c r="M40" s="302"/>
      <c r="N40" s="300">
        <v>0</v>
      </c>
      <c r="O40" s="301"/>
      <c r="P40" s="302"/>
    </row>
    <row r="41" spans="2:16" x14ac:dyDescent="0.4">
      <c r="B41" s="113" t="s">
        <v>10</v>
      </c>
      <c r="C41" s="113" t="s">
        <v>10</v>
      </c>
      <c r="D41" s="295" t="s">
        <v>10</v>
      </c>
      <c r="E41" s="296"/>
      <c r="F41" s="135">
        <v>99</v>
      </c>
      <c r="G41" s="300">
        <v>0</v>
      </c>
      <c r="H41" s="301"/>
      <c r="I41" s="302"/>
      <c r="J41" s="135">
        <v>99</v>
      </c>
      <c r="K41" s="300">
        <v>0</v>
      </c>
      <c r="L41" s="301"/>
      <c r="M41" s="302"/>
      <c r="N41" s="300">
        <v>0</v>
      </c>
      <c r="O41" s="301"/>
      <c r="P41" s="302"/>
    </row>
    <row r="42" spans="2:16" x14ac:dyDescent="0.4">
      <c r="B42" s="113" t="s">
        <v>10</v>
      </c>
      <c r="C42" s="113" t="s">
        <v>10</v>
      </c>
      <c r="D42" s="295" t="s">
        <v>10</v>
      </c>
      <c r="E42" s="296"/>
      <c r="F42" s="135">
        <v>99</v>
      </c>
      <c r="G42" s="300">
        <v>0</v>
      </c>
      <c r="H42" s="301"/>
      <c r="I42" s="302"/>
      <c r="J42" s="135">
        <v>99</v>
      </c>
      <c r="K42" s="300">
        <v>0</v>
      </c>
      <c r="L42" s="301"/>
      <c r="M42" s="302"/>
      <c r="N42" s="300">
        <v>0</v>
      </c>
      <c r="O42" s="301"/>
      <c r="P42" s="302"/>
    </row>
    <row r="43" spans="2:16" x14ac:dyDescent="0.4">
      <c r="B43" s="113" t="s">
        <v>10</v>
      </c>
      <c r="C43" s="113" t="s">
        <v>10</v>
      </c>
      <c r="D43" s="295" t="s">
        <v>10</v>
      </c>
      <c r="E43" s="296"/>
      <c r="F43" s="135">
        <v>99</v>
      </c>
      <c r="G43" s="300">
        <v>0</v>
      </c>
      <c r="H43" s="301"/>
      <c r="I43" s="302"/>
      <c r="J43" s="135">
        <v>99</v>
      </c>
      <c r="K43" s="300">
        <v>0</v>
      </c>
      <c r="L43" s="301"/>
      <c r="M43" s="302"/>
      <c r="N43" s="300">
        <v>0</v>
      </c>
      <c r="O43" s="301"/>
      <c r="P43" s="302"/>
    </row>
    <row r="44" spans="2:16" x14ac:dyDescent="0.4">
      <c r="B44" s="113" t="s">
        <v>10</v>
      </c>
      <c r="C44" s="113" t="s">
        <v>10</v>
      </c>
      <c r="D44" s="295" t="s">
        <v>10</v>
      </c>
      <c r="E44" s="296"/>
      <c r="F44" s="135">
        <v>99</v>
      </c>
      <c r="G44" s="300">
        <v>0</v>
      </c>
      <c r="H44" s="301"/>
      <c r="I44" s="302"/>
      <c r="J44" s="135">
        <v>99</v>
      </c>
      <c r="K44" s="300">
        <v>0</v>
      </c>
      <c r="L44" s="301"/>
      <c r="M44" s="302"/>
      <c r="N44" s="300">
        <v>0</v>
      </c>
      <c r="O44" s="301"/>
      <c r="P44" s="302"/>
    </row>
    <row r="45" spans="2:16" x14ac:dyDescent="0.4">
      <c r="B45" s="113" t="s">
        <v>10</v>
      </c>
      <c r="C45" s="113" t="s">
        <v>10</v>
      </c>
      <c r="D45" s="295" t="s">
        <v>10</v>
      </c>
      <c r="E45" s="296"/>
      <c r="F45" s="135">
        <v>99</v>
      </c>
      <c r="G45" s="300">
        <v>0</v>
      </c>
      <c r="H45" s="301"/>
      <c r="I45" s="302"/>
      <c r="J45" s="135">
        <v>99</v>
      </c>
      <c r="K45" s="300">
        <v>0</v>
      </c>
      <c r="L45" s="301"/>
      <c r="M45" s="302"/>
      <c r="N45" s="300">
        <v>0</v>
      </c>
      <c r="O45" s="301"/>
      <c r="P45" s="302"/>
    </row>
    <row r="46" spans="2:16" x14ac:dyDescent="0.4">
      <c r="B46" s="113" t="s">
        <v>10</v>
      </c>
      <c r="C46" s="113" t="s">
        <v>10</v>
      </c>
      <c r="D46" s="295" t="s">
        <v>10</v>
      </c>
      <c r="E46" s="296"/>
      <c r="F46" s="135">
        <v>99</v>
      </c>
      <c r="G46" s="300">
        <v>0</v>
      </c>
      <c r="H46" s="301"/>
      <c r="I46" s="302"/>
      <c r="J46" s="135">
        <v>99</v>
      </c>
      <c r="K46" s="300">
        <v>0</v>
      </c>
      <c r="L46" s="301"/>
      <c r="M46" s="302"/>
      <c r="N46" s="300">
        <v>0</v>
      </c>
      <c r="O46" s="301"/>
      <c r="P46" s="302"/>
    </row>
    <row r="47" spans="2:16" x14ac:dyDescent="0.4">
      <c r="B47" s="113" t="s">
        <v>10</v>
      </c>
      <c r="C47" s="113" t="s">
        <v>10</v>
      </c>
      <c r="D47" s="295" t="s">
        <v>10</v>
      </c>
      <c r="E47" s="296"/>
      <c r="F47" s="135">
        <v>99</v>
      </c>
      <c r="G47" s="300">
        <v>0</v>
      </c>
      <c r="H47" s="301"/>
      <c r="I47" s="302"/>
      <c r="J47" s="135">
        <v>99</v>
      </c>
      <c r="K47" s="300">
        <v>0</v>
      </c>
      <c r="L47" s="301"/>
      <c r="M47" s="302"/>
      <c r="N47" s="300">
        <v>0</v>
      </c>
      <c r="O47" s="301"/>
      <c r="P47" s="302"/>
    </row>
    <row r="48" spans="2:16" x14ac:dyDescent="0.4">
      <c r="B48" s="113" t="s">
        <v>10</v>
      </c>
      <c r="C48" s="113" t="s">
        <v>10</v>
      </c>
      <c r="D48" s="295" t="s">
        <v>10</v>
      </c>
      <c r="E48" s="296"/>
      <c r="F48" s="135">
        <v>99</v>
      </c>
      <c r="G48" s="300">
        <v>0</v>
      </c>
      <c r="H48" s="301"/>
      <c r="I48" s="302"/>
      <c r="J48" s="135">
        <v>99</v>
      </c>
      <c r="K48" s="300">
        <v>0</v>
      </c>
      <c r="L48" s="301"/>
      <c r="M48" s="302"/>
      <c r="N48" s="300">
        <v>0</v>
      </c>
      <c r="O48" s="301"/>
      <c r="P48" s="302"/>
    </row>
    <row r="49" spans="2:16" x14ac:dyDescent="0.4">
      <c r="B49" s="113" t="s">
        <v>10</v>
      </c>
      <c r="C49" s="113" t="s">
        <v>10</v>
      </c>
      <c r="D49" s="295" t="s">
        <v>10</v>
      </c>
      <c r="E49" s="296"/>
      <c r="F49" s="135">
        <v>99</v>
      </c>
      <c r="G49" s="300">
        <v>0</v>
      </c>
      <c r="H49" s="301"/>
      <c r="I49" s="302"/>
      <c r="J49" s="135">
        <v>99</v>
      </c>
      <c r="K49" s="300">
        <v>0</v>
      </c>
      <c r="L49" s="301"/>
      <c r="M49" s="302"/>
      <c r="N49" s="300">
        <v>0</v>
      </c>
      <c r="O49" s="301"/>
      <c r="P49" s="302"/>
    </row>
    <row r="50" spans="2:16" x14ac:dyDescent="0.4">
      <c r="B50" s="113" t="s">
        <v>10</v>
      </c>
      <c r="C50" s="113" t="s">
        <v>10</v>
      </c>
      <c r="D50" s="295" t="s">
        <v>10</v>
      </c>
      <c r="E50" s="296"/>
      <c r="F50" s="135">
        <v>99</v>
      </c>
      <c r="G50" s="300">
        <v>0</v>
      </c>
      <c r="H50" s="301"/>
      <c r="I50" s="302"/>
      <c r="J50" s="135">
        <v>99</v>
      </c>
      <c r="K50" s="300">
        <v>0</v>
      </c>
      <c r="L50" s="301"/>
      <c r="M50" s="302"/>
      <c r="N50" s="300">
        <v>0</v>
      </c>
      <c r="O50" s="301"/>
      <c r="P50" s="302"/>
    </row>
    <row r="51" spans="2:16" x14ac:dyDescent="0.4">
      <c r="B51" s="113" t="s">
        <v>10</v>
      </c>
      <c r="C51" s="113" t="s">
        <v>10</v>
      </c>
      <c r="D51" s="295" t="s">
        <v>10</v>
      </c>
      <c r="E51" s="296"/>
      <c r="F51" s="135">
        <v>99</v>
      </c>
      <c r="G51" s="300">
        <v>0</v>
      </c>
      <c r="H51" s="301"/>
      <c r="I51" s="302"/>
      <c r="J51" s="135">
        <v>99</v>
      </c>
      <c r="K51" s="300">
        <v>0</v>
      </c>
      <c r="L51" s="301"/>
      <c r="M51" s="302"/>
      <c r="N51" s="300">
        <v>0</v>
      </c>
      <c r="O51" s="301"/>
      <c r="P51" s="302"/>
    </row>
    <row r="52" spans="2:16" ht="27" customHeight="1" x14ac:dyDescent="0.4">
      <c r="B52" s="297" t="s">
        <v>24</v>
      </c>
      <c r="C52" s="298"/>
      <c r="D52" s="298"/>
      <c r="E52" s="299"/>
      <c r="F52" s="135">
        <f>SUM(F10:F51)</f>
        <v>4158</v>
      </c>
      <c r="G52" s="300">
        <v>0</v>
      </c>
      <c r="H52" s="301"/>
      <c r="I52" s="302"/>
      <c r="J52" s="135">
        <f>SUM(J10:J51)</f>
        <v>4158</v>
      </c>
      <c r="K52" s="300">
        <v>0</v>
      </c>
      <c r="L52" s="301"/>
      <c r="M52" s="302"/>
      <c r="N52" s="300">
        <v>0</v>
      </c>
      <c r="O52" s="301"/>
      <c r="P52" s="302"/>
    </row>
    <row r="53" spans="2:16" x14ac:dyDescent="0.4">
      <c r="B53" s="6"/>
      <c r="C53" s="6"/>
      <c r="D53" s="6"/>
      <c r="E53" s="6"/>
      <c r="F53" s="6"/>
    </row>
    <row r="54" spans="2:16" x14ac:dyDescent="0.4">
      <c r="B54" s="6"/>
      <c r="C54" s="6"/>
      <c r="D54" s="6"/>
      <c r="E54" s="6"/>
      <c r="F54" s="6"/>
    </row>
    <row r="55" spans="2:16" x14ac:dyDescent="0.4">
      <c r="M55" s="6" t="s">
        <v>12</v>
      </c>
      <c r="N55" s="6"/>
      <c r="O55" s="6"/>
    </row>
    <row r="56" spans="2:16" x14ac:dyDescent="0.4">
      <c r="L56" s="1"/>
      <c r="M56" s="6"/>
      <c r="N56" s="6"/>
      <c r="O56" s="1"/>
    </row>
  </sheetData>
  <mergeCells count="182">
    <mergeCell ref="G52:I52"/>
    <mergeCell ref="K52:M52"/>
    <mergeCell ref="N52:P52"/>
    <mergeCell ref="G50:I50"/>
    <mergeCell ref="K50:M50"/>
    <mergeCell ref="N50:P50"/>
    <mergeCell ref="G51:I51"/>
    <mergeCell ref="K51:M51"/>
    <mergeCell ref="N51:P51"/>
    <mergeCell ref="G48:I48"/>
    <mergeCell ref="K48:M48"/>
    <mergeCell ref="N48:P48"/>
    <mergeCell ref="G49:I49"/>
    <mergeCell ref="K49:M49"/>
    <mergeCell ref="N49:P49"/>
    <mergeCell ref="G46:I46"/>
    <mergeCell ref="K46:M46"/>
    <mergeCell ref="N46:P46"/>
    <mergeCell ref="G47:I47"/>
    <mergeCell ref="K47:M47"/>
    <mergeCell ref="N47:P47"/>
    <mergeCell ref="G44:I44"/>
    <mergeCell ref="K44:M44"/>
    <mergeCell ref="N44:P44"/>
    <mergeCell ref="G45:I45"/>
    <mergeCell ref="K45:M45"/>
    <mergeCell ref="N45:P45"/>
    <mergeCell ref="G42:I42"/>
    <mergeCell ref="K42:M42"/>
    <mergeCell ref="N42:P42"/>
    <mergeCell ref="G43:I43"/>
    <mergeCell ref="K43:M43"/>
    <mergeCell ref="N43:P43"/>
    <mergeCell ref="G40:I40"/>
    <mergeCell ref="K40:M40"/>
    <mergeCell ref="N40:P40"/>
    <mergeCell ref="G41:I41"/>
    <mergeCell ref="K41:M41"/>
    <mergeCell ref="N41:P41"/>
    <mergeCell ref="G38:I38"/>
    <mergeCell ref="K38:M38"/>
    <mergeCell ref="N38:P38"/>
    <mergeCell ref="G39:I39"/>
    <mergeCell ref="K39:M39"/>
    <mergeCell ref="N39:P39"/>
    <mergeCell ref="G36:I36"/>
    <mergeCell ref="K36:M36"/>
    <mergeCell ref="N36:P36"/>
    <mergeCell ref="G37:I37"/>
    <mergeCell ref="K37:M37"/>
    <mergeCell ref="N37:P37"/>
    <mergeCell ref="G34:I34"/>
    <mergeCell ref="K34:M34"/>
    <mergeCell ref="N34:P34"/>
    <mergeCell ref="G35:I35"/>
    <mergeCell ref="K35:M35"/>
    <mergeCell ref="N35:P35"/>
    <mergeCell ref="G32:I32"/>
    <mergeCell ref="K32:M32"/>
    <mergeCell ref="N32:P32"/>
    <mergeCell ref="G33:I33"/>
    <mergeCell ref="K33:M33"/>
    <mergeCell ref="N33:P33"/>
    <mergeCell ref="G30:I30"/>
    <mergeCell ref="K30:M30"/>
    <mergeCell ref="N30:P30"/>
    <mergeCell ref="G31:I31"/>
    <mergeCell ref="K31:M31"/>
    <mergeCell ref="N31:P31"/>
    <mergeCell ref="G28:I28"/>
    <mergeCell ref="K28:M28"/>
    <mergeCell ref="N28:P28"/>
    <mergeCell ref="G29:I29"/>
    <mergeCell ref="K29:M29"/>
    <mergeCell ref="N29:P29"/>
    <mergeCell ref="G26:I26"/>
    <mergeCell ref="K26:M26"/>
    <mergeCell ref="N26:P26"/>
    <mergeCell ref="G27:I27"/>
    <mergeCell ref="K27:M27"/>
    <mergeCell ref="N27:P27"/>
    <mergeCell ref="G24:I24"/>
    <mergeCell ref="K24:M24"/>
    <mergeCell ref="N24:P24"/>
    <mergeCell ref="G25:I25"/>
    <mergeCell ref="K25:M25"/>
    <mergeCell ref="N25:P25"/>
    <mergeCell ref="G22:I22"/>
    <mergeCell ref="K22:M22"/>
    <mergeCell ref="N22:P22"/>
    <mergeCell ref="G23:I23"/>
    <mergeCell ref="K23:M23"/>
    <mergeCell ref="N23:P23"/>
    <mergeCell ref="G20:I20"/>
    <mergeCell ref="K20:M20"/>
    <mergeCell ref="N20:P20"/>
    <mergeCell ref="G21:I21"/>
    <mergeCell ref="K21:M21"/>
    <mergeCell ref="N21:P21"/>
    <mergeCell ref="G18:I18"/>
    <mergeCell ref="K18:M18"/>
    <mergeCell ref="N18:P18"/>
    <mergeCell ref="G19:I19"/>
    <mergeCell ref="K19:M19"/>
    <mergeCell ref="N19:P19"/>
    <mergeCell ref="G16:I16"/>
    <mergeCell ref="K16:M16"/>
    <mergeCell ref="N16:P16"/>
    <mergeCell ref="G17:I17"/>
    <mergeCell ref="K17:M17"/>
    <mergeCell ref="N17:P17"/>
    <mergeCell ref="G14:I14"/>
    <mergeCell ref="K14:M14"/>
    <mergeCell ref="N14:P14"/>
    <mergeCell ref="G15:I15"/>
    <mergeCell ref="K15:M15"/>
    <mergeCell ref="N15:P15"/>
    <mergeCell ref="G12:I12"/>
    <mergeCell ref="K12:M12"/>
    <mergeCell ref="N12:P12"/>
    <mergeCell ref="G13:I13"/>
    <mergeCell ref="K13:M13"/>
    <mergeCell ref="N13:P13"/>
    <mergeCell ref="G10:I10"/>
    <mergeCell ref="K10:M10"/>
    <mergeCell ref="N10:P10"/>
    <mergeCell ref="G11:I11"/>
    <mergeCell ref="K11:M11"/>
    <mergeCell ref="N11:P11"/>
    <mergeCell ref="B52:E52"/>
    <mergeCell ref="D37:E37"/>
    <mergeCell ref="D38:E38"/>
    <mergeCell ref="D39:E39"/>
    <mergeCell ref="D40:E40"/>
    <mergeCell ref="D41:E41"/>
    <mergeCell ref="D51:E51"/>
    <mergeCell ref="D42:E42"/>
    <mergeCell ref="D43:E43"/>
    <mergeCell ref="D44:E44"/>
    <mergeCell ref="D45:E45"/>
    <mergeCell ref="D46:E46"/>
    <mergeCell ref="D47:E47"/>
    <mergeCell ref="D48:E48"/>
    <mergeCell ref="D49:E49"/>
    <mergeCell ref="D50:E50"/>
    <mergeCell ref="D36:E36"/>
    <mergeCell ref="D27:E27"/>
    <mergeCell ref="D28:E28"/>
    <mergeCell ref="D24:E24"/>
    <mergeCell ref="D25:E25"/>
    <mergeCell ref="D26:E26"/>
    <mergeCell ref="D30:E30"/>
    <mergeCell ref="D29:E29"/>
    <mergeCell ref="D35:E35"/>
    <mergeCell ref="D31:E31"/>
    <mergeCell ref="D32:E32"/>
    <mergeCell ref="D33:E33"/>
    <mergeCell ref="D34:E34"/>
    <mergeCell ref="D10:E10"/>
    <mergeCell ref="D11:E11"/>
    <mergeCell ref="D23:E23"/>
    <mergeCell ref="D12:E12"/>
    <mergeCell ref="D13:E13"/>
    <mergeCell ref="D14:E14"/>
    <mergeCell ref="D15:E15"/>
    <mergeCell ref="D16:E16"/>
    <mergeCell ref="D17:E17"/>
    <mergeCell ref="D18:E18"/>
    <mergeCell ref="D19:E19"/>
    <mergeCell ref="D20:E20"/>
    <mergeCell ref="D21:E21"/>
    <mergeCell ref="D22:E22"/>
    <mergeCell ref="B8:B9"/>
    <mergeCell ref="C8:C9"/>
    <mergeCell ref="D8:E9"/>
    <mergeCell ref="D5:N5"/>
    <mergeCell ref="K9:M9"/>
    <mergeCell ref="F8:I8"/>
    <mergeCell ref="J8:M8"/>
    <mergeCell ref="N8:P9"/>
    <mergeCell ref="G9:I9"/>
    <mergeCell ref="O7:P7"/>
  </mergeCells>
  <phoneticPr fontId="1"/>
  <pageMargins left="0.43307086614173229" right="0.43307086614173229" top="0.74803149606299213" bottom="0.74803149606299213" header="0.31496062992125984" footer="0.31496062992125984"/>
  <pageSetup paperSize="8" scale="8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N57"/>
  <sheetViews>
    <sheetView showGridLines="0" zoomScale="85" zoomScaleNormal="85" zoomScaleSheetLayoutView="100" workbookViewId="0"/>
  </sheetViews>
  <sheetFormatPr defaultColWidth="7.625" defaultRowHeight="15.75" x14ac:dyDescent="0.25"/>
  <cols>
    <col min="1" max="1" width="7.625" style="179"/>
    <col min="2" max="2" width="11.125" style="179" customWidth="1"/>
    <col min="3" max="3" width="9.625" style="179" customWidth="1"/>
    <col min="4" max="4" width="7.625" style="179"/>
    <col min="5" max="5" width="9.375" style="179" customWidth="1"/>
    <col min="6" max="6" width="16.625" style="179" customWidth="1"/>
    <col min="7" max="7" width="7.625" style="179" customWidth="1"/>
    <col min="8" max="8" width="7.625" style="179"/>
    <col min="9" max="10" width="7.625" style="179" customWidth="1"/>
    <col min="11" max="16384" width="7.625" style="179"/>
  </cols>
  <sheetData>
    <row r="2" spans="2:14" ht="18.75" customHeight="1" x14ac:dyDescent="0.25">
      <c r="B2" s="343" t="s">
        <v>25</v>
      </c>
      <c r="C2" s="344"/>
      <c r="D2" s="345">
        <v>9999999</v>
      </c>
      <c r="E2" s="346"/>
      <c r="F2" s="346"/>
      <c r="G2" s="347"/>
      <c r="H2" s="321" t="s">
        <v>26</v>
      </c>
      <c r="I2" s="322"/>
      <c r="J2" s="322"/>
      <c r="K2" s="323"/>
      <c r="M2" s="308" t="s">
        <v>27</v>
      </c>
      <c r="N2" s="309"/>
    </row>
    <row r="3" spans="2:14" ht="18.75" customHeight="1" x14ac:dyDescent="0.25">
      <c r="B3" s="343" t="s">
        <v>28</v>
      </c>
      <c r="C3" s="344"/>
      <c r="D3" s="345" t="s">
        <v>29</v>
      </c>
      <c r="E3" s="346"/>
      <c r="F3" s="346"/>
      <c r="G3" s="347"/>
      <c r="H3" s="324"/>
      <c r="I3" s="325"/>
      <c r="J3" s="325"/>
      <c r="K3" s="326"/>
      <c r="M3" s="310"/>
      <c r="N3" s="311"/>
    </row>
    <row r="4" spans="2:14" ht="16.5" x14ac:dyDescent="0.25">
      <c r="B4" s="6"/>
      <c r="C4" s="6"/>
      <c r="D4" s="6"/>
      <c r="E4" s="6"/>
      <c r="F4" s="6"/>
      <c r="G4" s="6"/>
      <c r="H4" s="6"/>
      <c r="I4" s="6"/>
      <c r="J4" s="6"/>
    </row>
    <row r="5" spans="2:14" ht="28.5" x14ac:dyDescent="0.25">
      <c r="D5" s="317" t="s">
        <v>30</v>
      </c>
      <c r="E5" s="317"/>
      <c r="F5" s="317"/>
      <c r="G5" s="317"/>
      <c r="H5" s="317"/>
      <c r="I5" s="317"/>
    </row>
    <row r="6" spans="2:14" ht="19.5" x14ac:dyDescent="0.25">
      <c r="E6" s="14"/>
      <c r="F6" s="14"/>
      <c r="G6" s="14"/>
    </row>
    <row r="7" spans="2:14" ht="16.5" x14ac:dyDescent="0.25">
      <c r="B7" s="6" t="s">
        <v>1</v>
      </c>
      <c r="C7" s="6"/>
      <c r="D7" s="6"/>
      <c r="E7" s="6"/>
      <c r="G7" s="6"/>
      <c r="H7" s="6"/>
      <c r="I7" s="6"/>
      <c r="J7" s="6"/>
      <c r="K7" s="6"/>
    </row>
    <row r="8" spans="2:14" ht="28.5" x14ac:dyDescent="0.25">
      <c r="B8" s="182"/>
      <c r="C8" s="4" t="s">
        <v>31</v>
      </c>
      <c r="D8" s="15"/>
      <c r="E8" s="348">
        <v>999999999</v>
      </c>
      <c r="F8" s="348"/>
      <c r="G8" s="348"/>
      <c r="H8" s="16"/>
      <c r="I8" s="5" t="s">
        <v>32</v>
      </c>
    </row>
    <row r="9" spans="2:14" ht="16.5" x14ac:dyDescent="0.25">
      <c r="B9" s="314" t="s">
        <v>33</v>
      </c>
      <c r="C9" s="314"/>
      <c r="D9" s="314"/>
      <c r="E9" s="314"/>
      <c r="F9" s="314"/>
      <c r="G9" s="315"/>
      <c r="H9" s="315"/>
      <c r="I9" s="315"/>
      <c r="J9" s="315"/>
      <c r="K9" s="315"/>
    </row>
    <row r="10" spans="2:14" ht="16.5" x14ac:dyDescent="0.25">
      <c r="B10" s="35"/>
      <c r="C10" s="35"/>
      <c r="D10" s="35"/>
      <c r="E10" s="35"/>
      <c r="F10" s="35"/>
      <c r="G10" s="36"/>
      <c r="H10" s="36"/>
      <c r="I10" s="36"/>
      <c r="J10" s="272" t="s">
        <v>2</v>
      </c>
      <c r="K10" s="272"/>
    </row>
    <row r="11" spans="2:14" ht="33.75" customHeight="1" x14ac:dyDescent="0.25">
      <c r="B11" s="312" t="s">
        <v>34</v>
      </c>
      <c r="C11" s="313"/>
      <c r="D11" s="313"/>
      <c r="E11" s="313"/>
      <c r="F11" s="313"/>
      <c r="G11" s="286" t="s">
        <v>35</v>
      </c>
      <c r="H11" s="288"/>
      <c r="I11" s="318" t="s">
        <v>36</v>
      </c>
      <c r="J11" s="319"/>
      <c r="K11" s="320"/>
      <c r="N11" s="183"/>
    </row>
    <row r="12" spans="2:14" x14ac:dyDescent="0.25">
      <c r="B12" s="184" t="s">
        <v>37</v>
      </c>
      <c r="C12" s="184" t="s">
        <v>38</v>
      </c>
      <c r="D12" s="185"/>
      <c r="E12" s="185"/>
      <c r="F12" s="185"/>
      <c r="G12" s="186"/>
      <c r="H12" s="186"/>
      <c r="I12" s="186"/>
      <c r="J12" s="186"/>
      <c r="K12" s="187"/>
    </row>
    <row r="13" spans="2:14" ht="15.75" customHeight="1" x14ac:dyDescent="0.25">
      <c r="B13" s="188"/>
      <c r="C13" s="189"/>
      <c r="D13" s="184" t="s">
        <v>39</v>
      </c>
      <c r="E13" s="185"/>
      <c r="F13" s="190"/>
      <c r="G13" s="305" t="s">
        <v>40</v>
      </c>
      <c r="H13" s="306"/>
      <c r="I13" s="303">
        <v>999999</v>
      </c>
      <c r="J13" s="304"/>
      <c r="K13" s="181" t="s">
        <v>41</v>
      </c>
    </row>
    <row r="14" spans="2:14" x14ac:dyDescent="0.25">
      <c r="B14" s="188"/>
      <c r="C14" s="189"/>
      <c r="D14" s="184" t="s">
        <v>42</v>
      </c>
      <c r="E14" s="185"/>
      <c r="F14" s="190"/>
      <c r="G14" s="305" t="s">
        <v>40</v>
      </c>
      <c r="H14" s="306"/>
      <c r="I14" s="303">
        <v>999999</v>
      </c>
      <c r="J14" s="304"/>
      <c r="K14" s="181" t="s">
        <v>41</v>
      </c>
    </row>
    <row r="15" spans="2:14" x14ac:dyDescent="0.25">
      <c r="B15" s="188"/>
      <c r="C15" s="189"/>
      <c r="D15" s="184" t="s">
        <v>43</v>
      </c>
      <c r="E15" s="185"/>
      <c r="F15" s="190"/>
      <c r="G15" s="305" t="s">
        <v>40</v>
      </c>
      <c r="H15" s="306"/>
      <c r="I15" s="303">
        <v>999999</v>
      </c>
      <c r="J15" s="304"/>
      <c r="K15" s="181" t="s">
        <v>41</v>
      </c>
    </row>
    <row r="16" spans="2:14" x14ac:dyDescent="0.25">
      <c r="B16" s="188"/>
      <c r="C16" s="189"/>
      <c r="D16" s="184" t="s">
        <v>44</v>
      </c>
      <c r="E16" s="185"/>
      <c r="F16" s="190"/>
      <c r="G16" s="305" t="s">
        <v>40</v>
      </c>
      <c r="H16" s="306"/>
      <c r="I16" s="303">
        <v>999999</v>
      </c>
      <c r="J16" s="304"/>
      <c r="K16" s="181" t="s">
        <v>41</v>
      </c>
    </row>
    <row r="17" spans="2:11" x14ac:dyDescent="0.25">
      <c r="B17" s="188"/>
      <c r="C17" s="189"/>
      <c r="D17" s="184" t="s">
        <v>45</v>
      </c>
      <c r="E17" s="185"/>
      <c r="F17" s="190"/>
      <c r="G17" s="305" t="s">
        <v>40</v>
      </c>
      <c r="H17" s="306"/>
      <c r="I17" s="303">
        <v>999999</v>
      </c>
      <c r="J17" s="304"/>
      <c r="K17" s="181" t="s">
        <v>41</v>
      </c>
    </row>
    <row r="18" spans="2:11" x14ac:dyDescent="0.25">
      <c r="B18" s="188"/>
      <c r="C18" s="189"/>
      <c r="D18" s="184" t="s">
        <v>46</v>
      </c>
      <c r="E18" s="185"/>
      <c r="F18" s="190"/>
      <c r="G18" s="305" t="s">
        <v>40</v>
      </c>
      <c r="H18" s="306"/>
      <c r="I18" s="303">
        <v>999999</v>
      </c>
      <c r="J18" s="304"/>
      <c r="K18" s="181" t="s">
        <v>41</v>
      </c>
    </row>
    <row r="19" spans="2:11" x14ac:dyDescent="0.25">
      <c r="B19" s="188"/>
      <c r="C19" s="189"/>
      <c r="D19" s="184" t="s">
        <v>47</v>
      </c>
      <c r="E19" s="185"/>
      <c r="F19" s="190"/>
      <c r="G19" s="305" t="s">
        <v>40</v>
      </c>
      <c r="H19" s="306"/>
      <c r="I19" s="303">
        <v>999999</v>
      </c>
      <c r="J19" s="304"/>
      <c r="K19" s="181" t="s">
        <v>41</v>
      </c>
    </row>
    <row r="20" spans="2:11" x14ac:dyDescent="0.25">
      <c r="B20" s="188"/>
      <c r="C20" s="189"/>
      <c r="D20" s="184" t="s">
        <v>48</v>
      </c>
      <c r="E20" s="185"/>
      <c r="F20" s="190"/>
      <c r="G20" s="305" t="s">
        <v>40</v>
      </c>
      <c r="H20" s="306"/>
      <c r="I20" s="303">
        <v>999999</v>
      </c>
      <c r="J20" s="304"/>
      <c r="K20" s="181" t="s">
        <v>41</v>
      </c>
    </row>
    <row r="21" spans="2:11" x14ac:dyDescent="0.25">
      <c r="B21" s="188"/>
      <c r="C21" s="189"/>
      <c r="D21" s="184" t="s">
        <v>49</v>
      </c>
      <c r="E21" s="185"/>
      <c r="F21" s="190"/>
      <c r="G21" s="305" t="s">
        <v>40</v>
      </c>
      <c r="H21" s="306"/>
      <c r="I21" s="303">
        <v>999999</v>
      </c>
      <c r="J21" s="304"/>
      <c r="K21" s="181" t="s">
        <v>41</v>
      </c>
    </row>
    <row r="22" spans="2:11" x14ac:dyDescent="0.25">
      <c r="B22" s="188"/>
      <c r="C22" s="189"/>
      <c r="D22" s="184" t="s">
        <v>50</v>
      </c>
      <c r="E22" s="185"/>
      <c r="F22" s="190"/>
      <c r="G22" s="305" t="s">
        <v>40</v>
      </c>
      <c r="H22" s="306"/>
      <c r="I22" s="303">
        <v>999999</v>
      </c>
      <c r="J22" s="304"/>
      <c r="K22" s="181" t="s">
        <v>41</v>
      </c>
    </row>
    <row r="23" spans="2:11" x14ac:dyDescent="0.25">
      <c r="B23" s="188"/>
      <c r="C23" s="189"/>
      <c r="D23" s="191" t="s">
        <v>51</v>
      </c>
      <c r="E23" s="192"/>
      <c r="F23" s="193" t="s">
        <v>52</v>
      </c>
      <c r="G23" s="305" t="s">
        <v>40</v>
      </c>
      <c r="H23" s="306"/>
      <c r="I23" s="303">
        <v>999999</v>
      </c>
      <c r="J23" s="304"/>
      <c r="K23" s="181" t="s">
        <v>41</v>
      </c>
    </row>
    <row r="24" spans="2:11" x14ac:dyDescent="0.25">
      <c r="B24" s="188"/>
      <c r="C24" s="189"/>
      <c r="D24" s="194"/>
      <c r="E24" s="195"/>
      <c r="F24" s="193" t="s">
        <v>53</v>
      </c>
      <c r="G24" s="305" t="s">
        <v>40</v>
      </c>
      <c r="H24" s="306"/>
      <c r="I24" s="303">
        <v>999999</v>
      </c>
      <c r="J24" s="304"/>
      <c r="K24" s="181" t="s">
        <v>41</v>
      </c>
    </row>
    <row r="25" spans="2:11" x14ac:dyDescent="0.25">
      <c r="B25" s="188"/>
      <c r="C25" s="189"/>
      <c r="D25" s="184" t="s">
        <v>54</v>
      </c>
      <c r="E25" s="185"/>
      <c r="F25" s="190"/>
      <c r="G25" s="305" t="s">
        <v>40</v>
      </c>
      <c r="H25" s="306"/>
      <c r="I25" s="303">
        <v>999999</v>
      </c>
      <c r="J25" s="304"/>
      <c r="K25" s="181" t="s">
        <v>41</v>
      </c>
    </row>
    <row r="26" spans="2:11" x14ac:dyDescent="0.25">
      <c r="B26" s="188"/>
      <c r="C26" s="189"/>
      <c r="D26" s="184" t="s">
        <v>55</v>
      </c>
      <c r="E26" s="185"/>
      <c r="F26" s="190"/>
      <c r="G26" s="305" t="s">
        <v>40</v>
      </c>
      <c r="H26" s="306"/>
      <c r="I26" s="303">
        <v>999999</v>
      </c>
      <c r="J26" s="304"/>
      <c r="K26" s="181" t="s">
        <v>41</v>
      </c>
    </row>
    <row r="27" spans="2:11" x14ac:dyDescent="0.25">
      <c r="B27" s="188"/>
      <c r="C27" s="189"/>
      <c r="D27" s="184" t="s">
        <v>56</v>
      </c>
      <c r="E27" s="190"/>
      <c r="F27" s="193" t="s">
        <v>52</v>
      </c>
      <c r="G27" s="305" t="s">
        <v>40</v>
      </c>
      <c r="H27" s="306"/>
      <c r="I27" s="303">
        <v>999999</v>
      </c>
      <c r="J27" s="304"/>
      <c r="K27" s="181" t="s">
        <v>41</v>
      </c>
    </row>
    <row r="28" spans="2:11" x14ac:dyDescent="0.25">
      <c r="B28" s="188"/>
      <c r="C28" s="189"/>
      <c r="D28" s="189"/>
      <c r="E28" s="196"/>
      <c r="F28" s="193" t="s">
        <v>52</v>
      </c>
      <c r="G28" s="305" t="s">
        <v>40</v>
      </c>
      <c r="H28" s="306"/>
      <c r="I28" s="303">
        <v>999999</v>
      </c>
      <c r="J28" s="304"/>
      <c r="K28" s="181" t="s">
        <v>41</v>
      </c>
    </row>
    <row r="29" spans="2:11" x14ac:dyDescent="0.25">
      <c r="B29" s="188"/>
      <c r="C29" s="189"/>
      <c r="D29" s="189"/>
      <c r="E29" s="196"/>
      <c r="F29" s="193" t="s">
        <v>53</v>
      </c>
      <c r="G29" s="305" t="s">
        <v>40</v>
      </c>
      <c r="H29" s="306"/>
      <c r="I29" s="303">
        <v>999999</v>
      </c>
      <c r="J29" s="304"/>
      <c r="K29" s="181" t="s">
        <v>41</v>
      </c>
    </row>
    <row r="30" spans="2:11" x14ac:dyDescent="0.25">
      <c r="B30" s="188"/>
      <c r="C30" s="189"/>
      <c r="D30" s="189"/>
      <c r="E30" s="196"/>
      <c r="F30" s="193" t="s">
        <v>53</v>
      </c>
      <c r="G30" s="305" t="s">
        <v>40</v>
      </c>
      <c r="H30" s="306"/>
      <c r="I30" s="303">
        <v>999999</v>
      </c>
      <c r="J30" s="304"/>
      <c r="K30" s="181" t="s">
        <v>41</v>
      </c>
    </row>
    <row r="31" spans="2:11" x14ac:dyDescent="0.25">
      <c r="B31" s="188"/>
      <c r="C31" s="189"/>
      <c r="D31" s="267" t="s">
        <v>57</v>
      </c>
      <c r="E31" s="267"/>
      <c r="F31" s="193" t="s">
        <v>58</v>
      </c>
      <c r="G31" s="305" t="s">
        <v>40</v>
      </c>
      <c r="H31" s="306"/>
      <c r="I31" s="303">
        <v>999999</v>
      </c>
      <c r="J31" s="304"/>
      <c r="K31" s="181" t="s">
        <v>41</v>
      </c>
    </row>
    <row r="32" spans="2:11" x14ac:dyDescent="0.25">
      <c r="B32" s="188"/>
      <c r="C32" s="184" t="s">
        <v>59</v>
      </c>
      <c r="F32" s="185"/>
      <c r="G32" s="180"/>
      <c r="H32" s="197"/>
      <c r="I32" s="186"/>
      <c r="J32" s="198"/>
      <c r="K32" s="187"/>
    </row>
    <row r="33" spans="2:12" x14ac:dyDescent="0.25">
      <c r="B33" s="188"/>
      <c r="C33" s="189"/>
      <c r="D33" s="184" t="s">
        <v>60</v>
      </c>
      <c r="E33" s="185"/>
      <c r="F33" s="190"/>
      <c r="G33" s="305" t="s">
        <v>40</v>
      </c>
      <c r="H33" s="306"/>
      <c r="I33" s="303">
        <v>999999</v>
      </c>
      <c r="J33" s="304"/>
      <c r="K33" s="181" t="s">
        <v>41</v>
      </c>
    </row>
    <row r="34" spans="2:12" x14ac:dyDescent="0.25">
      <c r="B34" s="188"/>
      <c r="C34" s="189"/>
      <c r="D34" s="199" t="s">
        <v>61</v>
      </c>
      <c r="E34" s="186"/>
      <c r="F34" s="187"/>
      <c r="G34" s="305" t="s">
        <v>40</v>
      </c>
      <c r="H34" s="306"/>
      <c r="I34" s="303">
        <v>999999</v>
      </c>
      <c r="J34" s="304"/>
      <c r="K34" s="181" t="s">
        <v>41</v>
      </c>
    </row>
    <row r="35" spans="2:12" x14ac:dyDescent="0.25">
      <c r="B35" s="193" t="s">
        <v>62</v>
      </c>
      <c r="C35" s="186" t="s">
        <v>63</v>
      </c>
      <c r="D35" s="200"/>
      <c r="E35" s="200"/>
      <c r="F35" s="200"/>
      <c r="G35" s="305" t="s">
        <v>40</v>
      </c>
      <c r="H35" s="306"/>
      <c r="I35" s="303">
        <v>999999</v>
      </c>
      <c r="J35" s="304"/>
      <c r="K35" s="181" t="s">
        <v>41</v>
      </c>
      <c r="L35" s="201"/>
    </row>
    <row r="36" spans="2:12" x14ac:dyDescent="0.25">
      <c r="B36" s="202"/>
      <c r="C36" s="186" t="s">
        <v>10</v>
      </c>
      <c r="D36" s="200"/>
      <c r="E36" s="200"/>
      <c r="F36" s="200"/>
      <c r="G36" s="305" t="s">
        <v>40</v>
      </c>
      <c r="H36" s="306"/>
      <c r="I36" s="303">
        <v>999999</v>
      </c>
      <c r="J36" s="304"/>
      <c r="K36" s="181" t="s">
        <v>41</v>
      </c>
      <c r="L36" s="201"/>
    </row>
    <row r="37" spans="2:12" x14ac:dyDescent="0.25">
      <c r="B37" s="193" t="s">
        <v>64</v>
      </c>
      <c r="C37" s="186" t="s">
        <v>65</v>
      </c>
      <c r="D37" s="200"/>
      <c r="E37" s="200"/>
      <c r="F37" s="200"/>
      <c r="G37" s="305" t="s">
        <v>40</v>
      </c>
      <c r="H37" s="306"/>
      <c r="I37" s="303">
        <v>999999</v>
      </c>
      <c r="J37" s="304"/>
      <c r="K37" s="181" t="s">
        <v>41</v>
      </c>
      <c r="L37" s="201"/>
    </row>
    <row r="38" spans="2:12" x14ac:dyDescent="0.25">
      <c r="B38" s="202"/>
      <c r="C38" s="186" t="s">
        <v>10</v>
      </c>
      <c r="D38" s="200"/>
      <c r="E38" s="200"/>
      <c r="F38" s="200"/>
      <c r="G38" s="305" t="s">
        <v>40</v>
      </c>
      <c r="H38" s="306"/>
      <c r="I38" s="303">
        <v>999999</v>
      </c>
      <c r="J38" s="304"/>
      <c r="K38" s="181" t="s">
        <v>41</v>
      </c>
      <c r="L38" s="201"/>
    </row>
    <row r="39" spans="2:12" ht="27" customHeight="1" x14ac:dyDescent="0.25">
      <c r="B39" s="316" t="s">
        <v>66</v>
      </c>
      <c r="C39" s="313"/>
      <c r="D39" s="313"/>
      <c r="E39" s="313"/>
      <c r="F39" s="313"/>
      <c r="G39" s="307"/>
      <c r="H39" s="307"/>
      <c r="I39" s="303">
        <v>999999</v>
      </c>
      <c r="J39" s="304"/>
      <c r="K39" s="181" t="s">
        <v>41</v>
      </c>
    </row>
    <row r="40" spans="2:12" ht="27" customHeight="1" x14ac:dyDescent="0.25">
      <c r="B40" s="312" t="s">
        <v>67</v>
      </c>
      <c r="C40" s="313"/>
      <c r="D40" s="313"/>
      <c r="E40" s="313"/>
      <c r="F40" s="313"/>
      <c r="G40" s="307"/>
      <c r="H40" s="307"/>
      <c r="I40" s="303">
        <v>999999</v>
      </c>
      <c r="J40" s="304"/>
      <c r="K40" s="181" t="s">
        <v>41</v>
      </c>
    </row>
    <row r="41" spans="2:12" ht="27" customHeight="1" x14ac:dyDescent="0.25">
      <c r="B41" s="312" t="s">
        <v>11</v>
      </c>
      <c r="C41" s="313"/>
      <c r="D41" s="313"/>
      <c r="E41" s="313"/>
      <c r="F41" s="313"/>
      <c r="G41" s="305" t="s">
        <v>40</v>
      </c>
      <c r="H41" s="306"/>
      <c r="I41" s="303">
        <v>999999</v>
      </c>
      <c r="J41" s="304"/>
      <c r="K41" s="181" t="s">
        <v>41</v>
      </c>
    </row>
    <row r="43" spans="2:12" x14ac:dyDescent="0.25">
      <c r="D43" s="203"/>
      <c r="E43" s="204"/>
      <c r="I43" s="203"/>
      <c r="J43" s="204"/>
    </row>
    <row r="46" spans="2:12" ht="16.5" x14ac:dyDescent="0.25">
      <c r="B46" s="331" t="s">
        <v>68</v>
      </c>
      <c r="C46" s="331"/>
      <c r="D46" s="331"/>
      <c r="E46" s="331"/>
      <c r="F46" s="331"/>
      <c r="G46" s="6"/>
      <c r="H46" s="6"/>
      <c r="I46" s="6"/>
      <c r="J46" s="6"/>
    </row>
    <row r="47" spans="2:12" ht="16.5" x14ac:dyDescent="0.25">
      <c r="B47" s="6"/>
      <c r="C47" s="6"/>
      <c r="D47" s="6"/>
      <c r="E47" s="6"/>
      <c r="F47" s="6"/>
      <c r="G47" s="6"/>
      <c r="H47" s="6"/>
      <c r="I47" s="6"/>
      <c r="J47" s="6"/>
    </row>
    <row r="48" spans="2:12" ht="16.5" x14ac:dyDescent="0.25">
      <c r="B48" s="6" t="s">
        <v>69</v>
      </c>
      <c r="C48" s="6"/>
      <c r="D48" s="6"/>
      <c r="E48" s="6"/>
      <c r="F48" s="6"/>
      <c r="G48" s="6"/>
      <c r="H48" s="6"/>
      <c r="I48" s="6"/>
      <c r="J48" s="6"/>
    </row>
    <row r="49" spans="2:14" ht="16.5" x14ac:dyDescent="0.25">
      <c r="B49" s="6"/>
      <c r="C49" s="6"/>
      <c r="D49" s="6"/>
      <c r="E49" s="6"/>
      <c r="F49" s="6"/>
      <c r="G49" s="6"/>
      <c r="H49" s="6"/>
      <c r="I49" s="6" t="s">
        <v>70</v>
      </c>
      <c r="J49" s="6"/>
    </row>
    <row r="50" spans="2:14" ht="16.5" x14ac:dyDescent="0.25">
      <c r="B50" s="6"/>
      <c r="C50" s="6"/>
      <c r="D50" s="6"/>
      <c r="E50" s="6"/>
      <c r="F50" s="6"/>
      <c r="I50" s="6" t="s">
        <v>12</v>
      </c>
      <c r="J50" s="6"/>
      <c r="K50" s="6"/>
      <c r="L50" s="6"/>
      <c r="M50" s="6"/>
    </row>
    <row r="51" spans="2:14" ht="16.5" x14ac:dyDescent="0.25">
      <c r="B51" s="6"/>
      <c r="C51" s="6"/>
      <c r="D51" s="6"/>
      <c r="E51" s="6"/>
      <c r="F51" s="6"/>
      <c r="I51" s="6" t="s">
        <v>71</v>
      </c>
      <c r="J51" s="6"/>
      <c r="K51" s="6"/>
      <c r="L51" s="179" t="s">
        <v>72</v>
      </c>
      <c r="M51" s="6"/>
    </row>
    <row r="53" spans="2:14" ht="52.5" customHeight="1" x14ac:dyDescent="0.25">
      <c r="B53" s="332" t="s">
        <v>73</v>
      </c>
      <c r="C53" s="328"/>
      <c r="D53" s="333"/>
      <c r="E53" s="335" t="s">
        <v>74</v>
      </c>
      <c r="F53" s="336"/>
      <c r="G53" s="337"/>
      <c r="H53" s="340" t="s">
        <v>75</v>
      </c>
      <c r="I53" s="340"/>
      <c r="J53" s="340"/>
      <c r="K53" s="340" t="s">
        <v>76</v>
      </c>
      <c r="L53" s="341"/>
      <c r="M53" s="342"/>
      <c r="N53" s="13" t="s">
        <v>77</v>
      </c>
    </row>
    <row r="54" spans="2:14" ht="52.5" customHeight="1" x14ac:dyDescent="0.25">
      <c r="B54" s="329"/>
      <c r="C54" s="330"/>
      <c r="D54" s="334"/>
      <c r="E54" s="286" t="s">
        <v>78</v>
      </c>
      <c r="F54" s="287"/>
      <c r="G54" s="288"/>
      <c r="H54" s="125">
        <v>9</v>
      </c>
      <c r="I54" s="125">
        <v>9</v>
      </c>
      <c r="J54" s="125">
        <v>9</v>
      </c>
      <c r="K54" s="125">
        <v>9</v>
      </c>
      <c r="L54" s="125">
        <v>9</v>
      </c>
      <c r="M54" s="125">
        <v>9</v>
      </c>
      <c r="N54" s="205">
        <v>9</v>
      </c>
    </row>
    <row r="55" spans="2:14" ht="25.5" customHeight="1" x14ac:dyDescent="0.25">
      <c r="B55" s="327" t="s">
        <v>79</v>
      </c>
      <c r="C55" s="328"/>
      <c r="D55" s="328"/>
      <c r="E55" s="308" t="s">
        <v>80</v>
      </c>
      <c r="F55" s="338"/>
      <c r="G55" s="338"/>
      <c r="H55" s="338"/>
      <c r="I55" s="338"/>
      <c r="J55" s="338"/>
      <c r="K55" s="338"/>
      <c r="L55" s="338"/>
      <c r="M55" s="338"/>
      <c r="N55" s="309"/>
    </row>
    <row r="56" spans="2:14" ht="25.5" customHeight="1" x14ac:dyDescent="0.25">
      <c r="B56" s="329"/>
      <c r="C56" s="330"/>
      <c r="D56" s="330"/>
      <c r="E56" s="310"/>
      <c r="F56" s="339"/>
      <c r="G56" s="339"/>
      <c r="H56" s="339"/>
      <c r="I56" s="339"/>
      <c r="J56" s="339"/>
      <c r="K56" s="339"/>
      <c r="L56" s="339"/>
      <c r="M56" s="339"/>
      <c r="N56" s="311"/>
    </row>
    <row r="57" spans="2:14" ht="25.5" customHeight="1" x14ac:dyDescent="0.4">
      <c r="B57" s="114"/>
      <c r="C57" s="114"/>
      <c r="D57" s="114"/>
      <c r="E57" s="206"/>
      <c r="F57" s="206"/>
      <c r="G57" s="206"/>
      <c r="H57" s="206"/>
      <c r="I57" s="206"/>
      <c r="J57" s="206"/>
      <c r="K57" s="206"/>
      <c r="L57" s="206"/>
      <c r="M57" s="206"/>
      <c r="N57" s="206"/>
    </row>
  </sheetData>
  <mergeCells count="79">
    <mergeCell ref="G20:H20"/>
    <mergeCell ref="G21:H21"/>
    <mergeCell ref="G22:H22"/>
    <mergeCell ref="E8:G8"/>
    <mergeCell ref="G17:H17"/>
    <mergeCell ref="G18:H18"/>
    <mergeCell ref="G41:H41"/>
    <mergeCell ref="G33:H33"/>
    <mergeCell ref="G34:H34"/>
    <mergeCell ref="G35:H35"/>
    <mergeCell ref="G36:H36"/>
    <mergeCell ref="I36:J36"/>
    <mergeCell ref="I37:J37"/>
    <mergeCell ref="I38:J38"/>
    <mergeCell ref="B2:C2"/>
    <mergeCell ref="D3:G3"/>
    <mergeCell ref="D2:G2"/>
    <mergeCell ref="G29:H29"/>
    <mergeCell ref="G30:H30"/>
    <mergeCell ref="G31:H31"/>
    <mergeCell ref="B3:C3"/>
    <mergeCell ref="G24:H24"/>
    <mergeCell ref="G25:H25"/>
    <mergeCell ref="G26:H26"/>
    <mergeCell ref="G27:H27"/>
    <mergeCell ref="G13:H13"/>
    <mergeCell ref="G19:H19"/>
    <mergeCell ref="B55:D56"/>
    <mergeCell ref="B46:F46"/>
    <mergeCell ref="B53:D54"/>
    <mergeCell ref="E53:G53"/>
    <mergeCell ref="E55:N56"/>
    <mergeCell ref="H53:J53"/>
    <mergeCell ref="E54:G54"/>
    <mergeCell ref="K53:M53"/>
    <mergeCell ref="M2:N3"/>
    <mergeCell ref="B41:F41"/>
    <mergeCell ref="B9:K9"/>
    <mergeCell ref="B39:F39"/>
    <mergeCell ref="B40:F40"/>
    <mergeCell ref="D5:I5"/>
    <mergeCell ref="I11:K11"/>
    <mergeCell ref="G11:H11"/>
    <mergeCell ref="B11:F11"/>
    <mergeCell ref="H2:K3"/>
    <mergeCell ref="I13:J13"/>
    <mergeCell ref="I14:J14"/>
    <mergeCell ref="I15:J15"/>
    <mergeCell ref="I18:J18"/>
    <mergeCell ref="I35:J35"/>
    <mergeCell ref="I41:J41"/>
    <mergeCell ref="I16:J16"/>
    <mergeCell ref="I17:J17"/>
    <mergeCell ref="J10:K10"/>
    <mergeCell ref="I39:J39"/>
    <mergeCell ref="G23:H23"/>
    <mergeCell ref="G28:H28"/>
    <mergeCell ref="I29:J29"/>
    <mergeCell ref="G39:H40"/>
    <mergeCell ref="G37:H37"/>
    <mergeCell ref="G38:H38"/>
    <mergeCell ref="I21:J21"/>
    <mergeCell ref="I22:J22"/>
    <mergeCell ref="G14:H14"/>
    <mergeCell ref="G15:H15"/>
    <mergeCell ref="G16:H16"/>
    <mergeCell ref="I40:J40"/>
    <mergeCell ref="I19:J19"/>
    <mergeCell ref="I20:J20"/>
    <mergeCell ref="I23:J23"/>
    <mergeCell ref="I24:J24"/>
    <mergeCell ref="I25:J25"/>
    <mergeCell ref="I26:J26"/>
    <mergeCell ref="I34:J34"/>
    <mergeCell ref="I27:J27"/>
    <mergeCell ref="I28:J28"/>
    <mergeCell ref="I30:J30"/>
    <mergeCell ref="I31:J31"/>
    <mergeCell ref="I33:J33"/>
  </mergeCells>
  <phoneticPr fontId="1"/>
  <pageMargins left="0.25" right="0.25" top="0.75" bottom="0.75" header="0.3" footer="0.3"/>
  <pageSetup paperSize="8" scale="9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34998626667073579"/>
  </sheetPr>
  <dimension ref="B2:N59"/>
  <sheetViews>
    <sheetView showGridLines="0" zoomScale="50" zoomScaleNormal="50" zoomScaleSheetLayoutView="100" workbookViewId="0"/>
  </sheetViews>
  <sheetFormatPr defaultColWidth="7.625" defaultRowHeight="15.75" x14ac:dyDescent="0.25"/>
  <cols>
    <col min="1" max="1" width="7.625" style="1"/>
    <col min="2" max="2" width="9.125" style="1" customWidth="1"/>
    <col min="3" max="4" width="7.625" style="1"/>
    <col min="5" max="5" width="9.375" style="1" customWidth="1"/>
    <col min="6" max="6" width="16.625" style="1" customWidth="1"/>
    <col min="7" max="7" width="7.625" style="1" customWidth="1"/>
    <col min="8" max="9" width="7.625" style="1"/>
    <col min="10" max="10" width="7.625" style="1" customWidth="1"/>
    <col min="11" max="16384" width="7.625" style="1"/>
  </cols>
  <sheetData>
    <row r="2" spans="2:14" ht="18.75" customHeight="1" x14ac:dyDescent="0.25">
      <c r="B2" s="343" t="s">
        <v>81</v>
      </c>
      <c r="C2" s="344"/>
      <c r="D2" s="345">
        <v>9999999</v>
      </c>
      <c r="E2" s="346"/>
      <c r="F2" s="346"/>
      <c r="G2" s="347"/>
      <c r="H2" s="359" t="s">
        <v>26</v>
      </c>
      <c r="I2" s="360"/>
      <c r="J2" s="360"/>
      <c r="K2" s="361"/>
      <c r="M2" s="308" t="s">
        <v>27</v>
      </c>
      <c r="N2" s="351"/>
    </row>
    <row r="3" spans="2:14" ht="18.75" customHeight="1" x14ac:dyDescent="0.25">
      <c r="B3" s="343" t="s">
        <v>82</v>
      </c>
      <c r="C3" s="344"/>
      <c r="D3" s="274" t="s">
        <v>83</v>
      </c>
      <c r="E3" s="358"/>
      <c r="F3" s="358"/>
      <c r="G3" s="275"/>
      <c r="H3" s="362"/>
      <c r="I3" s="363"/>
      <c r="J3" s="363"/>
      <c r="K3" s="364"/>
      <c r="M3" s="352"/>
      <c r="N3" s="353"/>
    </row>
    <row r="4" spans="2:14" ht="16.5" x14ac:dyDescent="0.25">
      <c r="B4" s="6"/>
      <c r="C4" s="6"/>
      <c r="D4" s="6"/>
      <c r="E4" s="6"/>
      <c r="F4" s="6"/>
      <c r="G4" s="6"/>
      <c r="H4" s="6"/>
      <c r="I4" s="6"/>
      <c r="J4" s="6"/>
    </row>
    <row r="5" spans="2:14" ht="28.5" x14ac:dyDescent="0.25">
      <c r="D5" s="354" t="s">
        <v>30</v>
      </c>
      <c r="E5" s="354"/>
      <c r="F5" s="354"/>
      <c r="G5" s="354"/>
      <c r="H5" s="354"/>
      <c r="I5" s="354"/>
    </row>
    <row r="6" spans="2:14" ht="19.5" x14ac:dyDescent="0.25">
      <c r="E6" s="14"/>
      <c r="F6" s="14"/>
      <c r="G6" s="14"/>
    </row>
    <row r="7" spans="2:14" ht="16.5" x14ac:dyDescent="0.25">
      <c r="B7" s="6" t="s">
        <v>84</v>
      </c>
      <c r="C7" s="6"/>
      <c r="D7" s="6"/>
      <c r="E7" s="6"/>
      <c r="G7" s="6"/>
      <c r="H7" s="6"/>
      <c r="I7" s="6"/>
      <c r="J7" s="6"/>
      <c r="K7" s="6"/>
    </row>
    <row r="8" spans="2:14" ht="28.5" x14ac:dyDescent="0.25">
      <c r="B8" s="3"/>
      <c r="C8" s="4" t="s">
        <v>31</v>
      </c>
      <c r="D8" s="15"/>
      <c r="E8" s="348">
        <v>999999999</v>
      </c>
      <c r="F8" s="348"/>
      <c r="G8" s="348"/>
      <c r="H8" s="16"/>
      <c r="I8" s="5" t="s">
        <v>32</v>
      </c>
    </row>
    <row r="9" spans="2:14" ht="16.5" x14ac:dyDescent="0.25">
      <c r="B9" s="314" t="s">
        <v>33</v>
      </c>
      <c r="C9" s="314"/>
      <c r="D9" s="314"/>
      <c r="E9" s="314"/>
      <c r="F9" s="314"/>
      <c r="G9" s="315"/>
      <c r="H9" s="315"/>
      <c r="I9" s="315"/>
      <c r="J9" s="315"/>
      <c r="K9" s="315"/>
    </row>
    <row r="10" spans="2:14" ht="16.5" x14ac:dyDescent="0.25">
      <c r="B10" s="35"/>
      <c r="C10" s="35"/>
      <c r="D10" s="35"/>
      <c r="E10" s="35"/>
      <c r="F10" s="35"/>
      <c r="G10" s="36"/>
      <c r="H10" s="36"/>
      <c r="I10" s="36"/>
      <c r="J10" s="272" t="s">
        <v>2</v>
      </c>
      <c r="K10" s="272"/>
    </row>
    <row r="11" spans="2:14" ht="33.75" customHeight="1" x14ac:dyDescent="0.25">
      <c r="B11" s="276" t="s">
        <v>34</v>
      </c>
      <c r="C11" s="277"/>
      <c r="D11" s="277"/>
      <c r="E11" s="277"/>
      <c r="F11" s="277"/>
      <c r="G11" s="286" t="s">
        <v>35</v>
      </c>
      <c r="H11" s="288"/>
      <c r="I11" s="355" t="s">
        <v>36</v>
      </c>
      <c r="J11" s="356"/>
      <c r="K11" s="357"/>
      <c r="N11" s="34"/>
    </row>
    <row r="12" spans="2:14" x14ac:dyDescent="0.25">
      <c r="B12" s="25" t="s">
        <v>37</v>
      </c>
      <c r="C12" s="25" t="s">
        <v>38</v>
      </c>
      <c r="D12" s="29"/>
      <c r="E12" s="29"/>
      <c r="F12" s="29"/>
      <c r="G12" s="27"/>
      <c r="H12" s="27"/>
      <c r="I12" s="27"/>
      <c r="J12" s="27"/>
      <c r="K12" s="28"/>
    </row>
    <row r="13" spans="2:14" x14ac:dyDescent="0.25">
      <c r="B13" s="23"/>
      <c r="C13" s="31"/>
      <c r="D13" s="25" t="s">
        <v>39</v>
      </c>
      <c r="E13" s="29"/>
      <c r="F13" s="20"/>
      <c r="G13" s="349" t="s">
        <v>40</v>
      </c>
      <c r="H13" s="350"/>
      <c r="I13" s="300">
        <v>999999</v>
      </c>
      <c r="J13" s="301"/>
      <c r="K13" s="12" t="s">
        <v>41</v>
      </c>
    </row>
    <row r="14" spans="2:14" x14ac:dyDescent="0.25">
      <c r="B14" s="23"/>
      <c r="C14" s="31"/>
      <c r="D14" s="25" t="s">
        <v>42</v>
      </c>
      <c r="E14" s="29"/>
      <c r="F14" s="20"/>
      <c r="G14" s="349" t="s">
        <v>40</v>
      </c>
      <c r="H14" s="350"/>
      <c r="I14" s="300">
        <v>999999</v>
      </c>
      <c r="J14" s="301"/>
      <c r="K14" s="12" t="s">
        <v>41</v>
      </c>
    </row>
    <row r="15" spans="2:14" x14ac:dyDescent="0.25">
      <c r="B15" s="23"/>
      <c r="C15" s="31"/>
      <c r="D15" s="25" t="s">
        <v>43</v>
      </c>
      <c r="E15" s="29"/>
      <c r="F15" s="20"/>
      <c r="G15" s="349" t="s">
        <v>40</v>
      </c>
      <c r="H15" s="350"/>
      <c r="I15" s="300">
        <v>999999</v>
      </c>
      <c r="J15" s="301"/>
      <c r="K15" s="12" t="s">
        <v>41</v>
      </c>
    </row>
    <row r="16" spans="2:14" x14ac:dyDescent="0.25">
      <c r="B16" s="23"/>
      <c r="C16" s="31"/>
      <c r="D16" s="25" t="s">
        <v>44</v>
      </c>
      <c r="E16" s="29"/>
      <c r="F16" s="20"/>
      <c r="G16" s="349" t="s">
        <v>40</v>
      </c>
      <c r="H16" s="350"/>
      <c r="I16" s="300">
        <v>999999</v>
      </c>
      <c r="J16" s="301"/>
      <c r="K16" s="12" t="s">
        <v>41</v>
      </c>
    </row>
    <row r="17" spans="2:11" x14ac:dyDescent="0.25">
      <c r="B17" s="23"/>
      <c r="C17" s="31"/>
      <c r="D17" s="25" t="s">
        <v>45</v>
      </c>
      <c r="E17" s="29"/>
      <c r="F17" s="20"/>
      <c r="G17" s="349" t="s">
        <v>40</v>
      </c>
      <c r="H17" s="350"/>
      <c r="I17" s="300">
        <v>999999</v>
      </c>
      <c r="J17" s="301"/>
      <c r="K17" s="12" t="s">
        <v>41</v>
      </c>
    </row>
    <row r="18" spans="2:11" x14ac:dyDescent="0.25">
      <c r="B18" s="23"/>
      <c r="C18" s="31"/>
      <c r="D18" s="25" t="s">
        <v>46</v>
      </c>
      <c r="E18" s="29"/>
      <c r="F18" s="20"/>
      <c r="G18" s="349" t="s">
        <v>40</v>
      </c>
      <c r="H18" s="350"/>
      <c r="I18" s="300">
        <v>999999</v>
      </c>
      <c r="J18" s="301"/>
      <c r="K18" s="12" t="s">
        <v>41</v>
      </c>
    </row>
    <row r="19" spans="2:11" x14ac:dyDescent="0.25">
      <c r="B19" s="23"/>
      <c r="C19" s="31"/>
      <c r="D19" s="25" t="s">
        <v>47</v>
      </c>
      <c r="E19" s="29"/>
      <c r="F19" s="20"/>
      <c r="G19" s="349" t="s">
        <v>40</v>
      </c>
      <c r="H19" s="350"/>
      <c r="I19" s="300">
        <v>999999</v>
      </c>
      <c r="J19" s="301"/>
      <c r="K19" s="12" t="s">
        <v>41</v>
      </c>
    </row>
    <row r="20" spans="2:11" x14ac:dyDescent="0.25">
      <c r="B20" s="23"/>
      <c r="C20" s="31"/>
      <c r="D20" s="25" t="s">
        <v>48</v>
      </c>
      <c r="E20" s="29"/>
      <c r="F20" s="20"/>
      <c r="G20" s="349" t="s">
        <v>40</v>
      </c>
      <c r="H20" s="350"/>
      <c r="I20" s="300">
        <v>999999</v>
      </c>
      <c r="J20" s="301"/>
      <c r="K20" s="12" t="s">
        <v>41</v>
      </c>
    </row>
    <row r="21" spans="2:11" x14ac:dyDescent="0.25">
      <c r="B21" s="23"/>
      <c r="C21" s="31"/>
      <c r="D21" s="25" t="s">
        <v>49</v>
      </c>
      <c r="E21" s="29"/>
      <c r="F21" s="20"/>
      <c r="G21" s="349" t="s">
        <v>40</v>
      </c>
      <c r="H21" s="350"/>
      <c r="I21" s="300">
        <v>999999</v>
      </c>
      <c r="J21" s="301"/>
      <c r="K21" s="12" t="s">
        <v>41</v>
      </c>
    </row>
    <row r="22" spans="2:11" x14ac:dyDescent="0.25">
      <c r="B22" s="23"/>
      <c r="C22" s="31"/>
      <c r="D22" s="25" t="s">
        <v>50</v>
      </c>
      <c r="E22" s="29"/>
      <c r="F22" s="20"/>
      <c r="G22" s="349" t="s">
        <v>40</v>
      </c>
      <c r="H22" s="350"/>
      <c r="I22" s="300">
        <v>999999</v>
      </c>
      <c r="J22" s="301"/>
      <c r="K22" s="12" t="s">
        <v>41</v>
      </c>
    </row>
    <row r="23" spans="2:11" x14ac:dyDescent="0.25">
      <c r="B23" s="23"/>
      <c r="C23" s="31"/>
      <c r="D23" s="25" t="s">
        <v>51</v>
      </c>
      <c r="E23" s="20"/>
      <c r="F23" s="17" t="s">
        <v>52</v>
      </c>
      <c r="G23" s="349" t="s">
        <v>40</v>
      </c>
      <c r="H23" s="350"/>
      <c r="I23" s="300">
        <v>999999</v>
      </c>
      <c r="J23" s="301"/>
      <c r="K23" s="12" t="s">
        <v>41</v>
      </c>
    </row>
    <row r="24" spans="2:11" x14ac:dyDescent="0.25">
      <c r="B24" s="23"/>
      <c r="C24" s="31"/>
      <c r="D24" s="31"/>
      <c r="E24" s="32"/>
      <c r="F24" s="17" t="s">
        <v>53</v>
      </c>
      <c r="G24" s="349" t="s">
        <v>40</v>
      </c>
      <c r="H24" s="350"/>
      <c r="I24" s="300">
        <v>999999</v>
      </c>
      <c r="J24" s="301"/>
      <c r="K24" s="12" t="s">
        <v>41</v>
      </c>
    </row>
    <row r="25" spans="2:11" x14ac:dyDescent="0.25">
      <c r="B25" s="23"/>
      <c r="C25" s="31"/>
      <c r="D25" s="25" t="s">
        <v>54</v>
      </c>
      <c r="E25" s="29"/>
      <c r="F25" s="20"/>
      <c r="G25" s="349" t="s">
        <v>40</v>
      </c>
      <c r="H25" s="350"/>
      <c r="I25" s="300">
        <v>999999</v>
      </c>
      <c r="J25" s="301"/>
      <c r="K25" s="12" t="s">
        <v>41</v>
      </c>
    </row>
    <row r="26" spans="2:11" x14ac:dyDescent="0.25">
      <c r="B26" s="23"/>
      <c r="C26" s="31"/>
      <c r="D26" s="25" t="s">
        <v>55</v>
      </c>
      <c r="E26" s="29"/>
      <c r="F26" s="20"/>
      <c r="G26" s="349" t="s">
        <v>40</v>
      </c>
      <c r="H26" s="350"/>
      <c r="I26" s="300">
        <v>999999</v>
      </c>
      <c r="J26" s="301"/>
      <c r="K26" s="12" t="s">
        <v>41</v>
      </c>
    </row>
    <row r="27" spans="2:11" x14ac:dyDescent="0.25">
      <c r="B27" s="23"/>
      <c r="C27" s="31"/>
      <c r="D27" s="25" t="s">
        <v>56</v>
      </c>
      <c r="E27" s="20"/>
      <c r="F27" s="17" t="s">
        <v>85</v>
      </c>
      <c r="G27" s="349" t="s">
        <v>40</v>
      </c>
      <c r="H27" s="350"/>
      <c r="I27" s="300">
        <v>999999</v>
      </c>
      <c r="J27" s="301"/>
      <c r="K27" s="12" t="s">
        <v>41</v>
      </c>
    </row>
    <row r="28" spans="2:11" x14ac:dyDescent="0.25">
      <c r="B28" s="23"/>
      <c r="C28" s="31"/>
      <c r="D28" s="31"/>
      <c r="E28" s="32"/>
      <c r="F28" s="17" t="s">
        <v>86</v>
      </c>
      <c r="G28" s="349" t="s">
        <v>40</v>
      </c>
      <c r="H28" s="350"/>
      <c r="I28" s="300">
        <v>999999</v>
      </c>
      <c r="J28" s="301"/>
      <c r="K28" s="12" t="s">
        <v>41</v>
      </c>
    </row>
    <row r="29" spans="2:11" x14ac:dyDescent="0.25">
      <c r="B29" s="23"/>
      <c r="C29" s="31"/>
      <c r="D29" s="31"/>
      <c r="E29" s="32"/>
      <c r="F29" s="17" t="s">
        <v>87</v>
      </c>
      <c r="G29" s="349" t="s">
        <v>40</v>
      </c>
      <c r="H29" s="350"/>
      <c r="I29" s="300">
        <v>999999</v>
      </c>
      <c r="J29" s="301"/>
      <c r="K29" s="12" t="s">
        <v>41</v>
      </c>
    </row>
    <row r="30" spans="2:11" x14ac:dyDescent="0.25">
      <c r="B30" s="23"/>
      <c r="C30" s="31"/>
      <c r="D30" s="31"/>
      <c r="E30" s="32"/>
      <c r="F30" s="17" t="s">
        <v>88</v>
      </c>
      <c r="G30" s="349" t="s">
        <v>40</v>
      </c>
      <c r="H30" s="350"/>
      <c r="I30" s="300">
        <v>999999</v>
      </c>
      <c r="J30" s="301"/>
      <c r="K30" s="12" t="s">
        <v>41</v>
      </c>
    </row>
    <row r="31" spans="2:11" x14ac:dyDescent="0.25">
      <c r="B31" s="23"/>
      <c r="C31" s="31"/>
      <c r="D31" s="25" t="s">
        <v>57</v>
      </c>
      <c r="E31" s="20"/>
      <c r="F31" s="17" t="s">
        <v>58</v>
      </c>
      <c r="G31" s="349" t="s">
        <v>40</v>
      </c>
      <c r="H31" s="350"/>
      <c r="I31" s="300">
        <v>999999</v>
      </c>
      <c r="J31" s="301"/>
      <c r="K31" s="12" t="s">
        <v>41</v>
      </c>
    </row>
    <row r="32" spans="2:11" x14ac:dyDescent="0.25">
      <c r="B32" s="23"/>
      <c r="C32" s="31"/>
      <c r="D32" s="25" t="s">
        <v>89</v>
      </c>
      <c r="E32" s="20"/>
      <c r="F32" s="20" t="s">
        <v>90</v>
      </c>
      <c r="G32" s="349" t="s">
        <v>40</v>
      </c>
      <c r="H32" s="350"/>
      <c r="I32" s="300">
        <v>999999</v>
      </c>
      <c r="J32" s="301"/>
      <c r="K32" s="12" t="s">
        <v>41</v>
      </c>
    </row>
    <row r="33" spans="2:12" x14ac:dyDescent="0.25">
      <c r="B33" s="23"/>
      <c r="C33" s="31"/>
      <c r="D33" s="9"/>
      <c r="E33" s="21"/>
      <c r="F33" s="20" t="s">
        <v>91</v>
      </c>
      <c r="G33" s="349" t="s">
        <v>40</v>
      </c>
      <c r="H33" s="350"/>
      <c r="I33" s="300">
        <v>999999</v>
      </c>
      <c r="J33" s="301"/>
      <c r="K33" s="12" t="s">
        <v>41</v>
      </c>
    </row>
    <row r="34" spans="2:12" x14ac:dyDescent="0.25">
      <c r="B34" s="23"/>
      <c r="C34" s="25" t="s">
        <v>59</v>
      </c>
      <c r="F34" s="29"/>
      <c r="G34" s="39"/>
      <c r="H34" s="139"/>
      <c r="I34" s="27"/>
      <c r="J34" s="37"/>
      <c r="K34" s="28"/>
    </row>
    <row r="35" spans="2:12" x14ac:dyDescent="0.25">
      <c r="B35" s="23"/>
      <c r="C35" s="31"/>
      <c r="D35" s="25" t="s">
        <v>60</v>
      </c>
      <c r="E35" s="29"/>
      <c r="F35" s="20"/>
      <c r="G35" s="349" t="s">
        <v>40</v>
      </c>
      <c r="H35" s="350"/>
      <c r="I35" s="300">
        <v>999999</v>
      </c>
      <c r="J35" s="301"/>
      <c r="K35" s="12" t="s">
        <v>41</v>
      </c>
    </row>
    <row r="36" spans="2:12" x14ac:dyDescent="0.25">
      <c r="B36" s="23"/>
      <c r="C36" s="31"/>
      <c r="D36" s="26" t="s">
        <v>61</v>
      </c>
      <c r="E36" s="27"/>
      <c r="F36" s="28"/>
      <c r="G36" s="349" t="s">
        <v>40</v>
      </c>
      <c r="H36" s="350"/>
      <c r="I36" s="300">
        <v>999999</v>
      </c>
      <c r="J36" s="301"/>
      <c r="K36" s="12" t="s">
        <v>41</v>
      </c>
    </row>
    <row r="37" spans="2:12" x14ac:dyDescent="0.25">
      <c r="B37" s="17" t="s">
        <v>62</v>
      </c>
      <c r="C37" s="27" t="s">
        <v>63</v>
      </c>
      <c r="D37" s="10"/>
      <c r="E37" s="10"/>
      <c r="F37" s="10"/>
      <c r="G37" s="349" t="s">
        <v>40</v>
      </c>
      <c r="H37" s="350"/>
      <c r="I37" s="300">
        <v>999999</v>
      </c>
      <c r="J37" s="301"/>
      <c r="K37" s="12" t="s">
        <v>41</v>
      </c>
      <c r="L37" s="115"/>
    </row>
    <row r="38" spans="2:12" x14ac:dyDescent="0.25">
      <c r="B38" s="24"/>
      <c r="C38" s="27" t="s">
        <v>10</v>
      </c>
      <c r="D38" s="10"/>
      <c r="E38" s="10"/>
      <c r="F38" s="10"/>
      <c r="G38" s="349" t="s">
        <v>40</v>
      </c>
      <c r="H38" s="350"/>
      <c r="I38" s="300">
        <v>999999</v>
      </c>
      <c r="J38" s="301"/>
      <c r="K38" s="12" t="s">
        <v>41</v>
      </c>
      <c r="L38" s="115"/>
    </row>
    <row r="39" spans="2:12" x14ac:dyDescent="0.25">
      <c r="B39" s="17" t="s">
        <v>64</v>
      </c>
      <c r="C39" s="27" t="s">
        <v>65</v>
      </c>
      <c r="D39" s="10"/>
      <c r="E39" s="10"/>
      <c r="F39" s="10"/>
      <c r="G39" s="349" t="s">
        <v>40</v>
      </c>
      <c r="H39" s="350"/>
      <c r="I39" s="300">
        <v>999999</v>
      </c>
      <c r="J39" s="301"/>
      <c r="K39" s="12" t="s">
        <v>41</v>
      </c>
      <c r="L39" s="115"/>
    </row>
    <row r="40" spans="2:12" x14ac:dyDescent="0.25">
      <c r="B40" s="24"/>
      <c r="C40" s="27" t="s">
        <v>10</v>
      </c>
      <c r="D40" s="10"/>
      <c r="E40" s="10"/>
      <c r="F40" s="10"/>
      <c r="G40" s="349" t="s">
        <v>40</v>
      </c>
      <c r="H40" s="350"/>
      <c r="I40" s="300">
        <v>999999</v>
      </c>
      <c r="J40" s="301"/>
      <c r="K40" s="12" t="s">
        <v>41</v>
      </c>
      <c r="L40" s="115"/>
    </row>
    <row r="41" spans="2:12" ht="27" customHeight="1" x14ac:dyDescent="0.25">
      <c r="B41" s="371" t="s">
        <v>66</v>
      </c>
      <c r="C41" s="277"/>
      <c r="D41" s="277"/>
      <c r="E41" s="277"/>
      <c r="F41" s="277"/>
      <c r="G41" s="370"/>
      <c r="H41" s="370"/>
      <c r="I41" s="300">
        <v>999999</v>
      </c>
      <c r="J41" s="301"/>
      <c r="K41" s="12" t="s">
        <v>41</v>
      </c>
    </row>
    <row r="42" spans="2:12" ht="27" customHeight="1" x14ac:dyDescent="0.25">
      <c r="B42" s="276" t="s">
        <v>67</v>
      </c>
      <c r="C42" s="277"/>
      <c r="D42" s="277"/>
      <c r="E42" s="277"/>
      <c r="F42" s="277"/>
      <c r="G42" s="370"/>
      <c r="H42" s="370"/>
      <c r="I42" s="300">
        <v>999999</v>
      </c>
      <c r="J42" s="301"/>
      <c r="K42" s="12" t="s">
        <v>41</v>
      </c>
    </row>
    <row r="43" spans="2:12" ht="27" customHeight="1" x14ac:dyDescent="0.25">
      <c r="B43" s="276" t="s">
        <v>11</v>
      </c>
      <c r="C43" s="277"/>
      <c r="D43" s="277"/>
      <c r="E43" s="277"/>
      <c r="F43" s="277"/>
      <c r="G43" s="349" t="s">
        <v>40</v>
      </c>
      <c r="H43" s="350"/>
      <c r="I43" s="300">
        <v>999999</v>
      </c>
      <c r="J43" s="301"/>
      <c r="K43" s="12" t="s">
        <v>41</v>
      </c>
    </row>
    <row r="45" spans="2:12" x14ac:dyDescent="0.25">
      <c r="D45" s="116"/>
      <c r="E45" s="117"/>
      <c r="I45" s="116"/>
      <c r="J45" s="117"/>
    </row>
    <row r="48" spans="2:12" ht="16.5" x14ac:dyDescent="0.25">
      <c r="B48" s="331" t="s">
        <v>68</v>
      </c>
      <c r="C48" s="331"/>
      <c r="D48" s="331"/>
      <c r="E48" s="331"/>
      <c r="F48" s="331"/>
      <c r="G48" s="6"/>
      <c r="H48" s="6"/>
      <c r="I48" s="6"/>
      <c r="J48" s="6"/>
    </row>
    <row r="49" spans="2:14" ht="16.5" x14ac:dyDescent="0.25">
      <c r="B49" s="6"/>
      <c r="C49" s="6"/>
      <c r="D49" s="6"/>
      <c r="E49" s="6"/>
      <c r="F49" s="6"/>
      <c r="G49" s="6"/>
      <c r="H49" s="6"/>
      <c r="I49" s="6"/>
      <c r="J49" s="6"/>
    </row>
    <row r="50" spans="2:14" ht="16.5" x14ac:dyDescent="0.25">
      <c r="B50" s="6" t="s">
        <v>69</v>
      </c>
      <c r="C50" s="6"/>
      <c r="D50" s="6"/>
      <c r="E50" s="6"/>
      <c r="F50" s="6"/>
      <c r="G50" s="6"/>
      <c r="H50" s="6"/>
      <c r="I50" s="6"/>
      <c r="J50" s="6"/>
    </row>
    <row r="51" spans="2:14" ht="16.5" x14ac:dyDescent="0.25">
      <c r="B51" s="6"/>
      <c r="C51" s="6"/>
      <c r="D51" s="6"/>
      <c r="E51" s="6"/>
      <c r="F51" s="6"/>
      <c r="G51" s="6"/>
      <c r="H51" s="6"/>
      <c r="I51" s="6" t="s">
        <v>70</v>
      </c>
      <c r="J51" s="6"/>
    </row>
    <row r="52" spans="2:14" ht="16.5" x14ac:dyDescent="0.25">
      <c r="B52" s="6"/>
      <c r="C52" s="6"/>
      <c r="D52" s="6"/>
      <c r="E52" s="6"/>
      <c r="F52" s="6"/>
      <c r="I52" s="6" t="s">
        <v>12</v>
      </c>
      <c r="J52" s="6"/>
      <c r="K52" s="6"/>
      <c r="L52" s="6"/>
      <c r="M52" s="6"/>
    </row>
    <row r="53" spans="2:14" ht="16.5" x14ac:dyDescent="0.25">
      <c r="B53" s="6"/>
      <c r="C53" s="6"/>
      <c r="D53" s="6"/>
      <c r="E53" s="6"/>
      <c r="F53" s="6"/>
      <c r="I53" s="6" t="s">
        <v>71</v>
      </c>
      <c r="J53" s="6"/>
      <c r="K53" s="6"/>
      <c r="L53" s="1" t="s">
        <v>72</v>
      </c>
      <c r="M53" s="6"/>
    </row>
    <row r="55" spans="2:14" ht="52.5" customHeight="1" x14ac:dyDescent="0.25">
      <c r="B55" s="366" t="s">
        <v>73</v>
      </c>
      <c r="C55" s="328"/>
      <c r="D55" s="333"/>
      <c r="E55" s="335" t="s">
        <v>74</v>
      </c>
      <c r="F55" s="336"/>
      <c r="G55" s="337"/>
      <c r="H55" s="340" t="s">
        <v>75</v>
      </c>
      <c r="I55" s="341"/>
      <c r="J55" s="342"/>
      <c r="K55" s="340" t="s">
        <v>76</v>
      </c>
      <c r="L55" s="341"/>
      <c r="M55" s="342"/>
      <c r="N55" s="13" t="s">
        <v>77</v>
      </c>
    </row>
    <row r="56" spans="2:14" ht="52.5" customHeight="1" x14ac:dyDescent="0.25">
      <c r="B56" s="329"/>
      <c r="C56" s="330"/>
      <c r="D56" s="334"/>
      <c r="E56" s="367" t="s">
        <v>78</v>
      </c>
      <c r="F56" s="368"/>
      <c r="G56" s="369"/>
      <c r="H56" s="125">
        <v>9</v>
      </c>
      <c r="I56" s="125">
        <v>9</v>
      </c>
      <c r="J56" s="125">
        <v>9</v>
      </c>
      <c r="K56" s="125">
        <v>9</v>
      </c>
      <c r="L56" s="125">
        <v>9</v>
      </c>
      <c r="M56" s="125">
        <v>9</v>
      </c>
      <c r="N56" s="123">
        <v>9</v>
      </c>
    </row>
    <row r="57" spans="2:14" ht="25.5" customHeight="1" x14ac:dyDescent="0.25">
      <c r="B57" s="365" t="s">
        <v>79</v>
      </c>
      <c r="C57" s="328"/>
      <c r="D57" s="328"/>
      <c r="E57" s="308" t="s">
        <v>80</v>
      </c>
      <c r="F57" s="338"/>
      <c r="G57" s="338"/>
      <c r="H57" s="338"/>
      <c r="I57" s="338"/>
      <c r="J57" s="338"/>
      <c r="K57" s="338"/>
      <c r="L57" s="338"/>
      <c r="M57" s="338"/>
      <c r="N57" s="309"/>
    </row>
    <row r="58" spans="2:14" ht="25.5" customHeight="1" x14ac:dyDescent="0.25">
      <c r="B58" s="329"/>
      <c r="C58" s="330"/>
      <c r="D58" s="330"/>
      <c r="E58" s="310"/>
      <c r="F58" s="339"/>
      <c r="G58" s="339"/>
      <c r="H58" s="339"/>
      <c r="I58" s="339"/>
      <c r="J58" s="339"/>
      <c r="K58" s="339"/>
      <c r="L58" s="339"/>
      <c r="M58" s="339"/>
      <c r="N58" s="311"/>
    </row>
    <row r="59" spans="2:14" ht="25.5" customHeight="1" x14ac:dyDescent="0.4">
      <c r="B59" s="114"/>
      <c r="C59" s="114"/>
      <c r="D59" s="114"/>
      <c r="E59"/>
      <c r="F59"/>
      <c r="G59"/>
      <c r="H59"/>
      <c r="I59"/>
      <c r="J59"/>
      <c r="K59"/>
      <c r="L59"/>
      <c r="M59"/>
      <c r="N59"/>
    </row>
  </sheetData>
  <mergeCells count="83">
    <mergeCell ref="G38:H38"/>
    <mergeCell ref="G39:H39"/>
    <mergeCell ref="G40:H40"/>
    <mergeCell ref="I38:J38"/>
    <mergeCell ref="I39:J39"/>
    <mergeCell ref="I40:J40"/>
    <mergeCell ref="I35:J35"/>
    <mergeCell ref="I36:J36"/>
    <mergeCell ref="I37:J37"/>
    <mergeCell ref="G23:H23"/>
    <mergeCell ref="G24:H24"/>
    <mergeCell ref="G25:H25"/>
    <mergeCell ref="I27:J27"/>
    <mergeCell ref="I28:J28"/>
    <mergeCell ref="I29:J29"/>
    <mergeCell ref="I30:J30"/>
    <mergeCell ref="I31:J31"/>
    <mergeCell ref="I32:J32"/>
    <mergeCell ref="I33:J33"/>
    <mergeCell ref="G35:H35"/>
    <mergeCell ref="G36:H36"/>
    <mergeCell ref="G37:H37"/>
    <mergeCell ref="G33:H33"/>
    <mergeCell ref="G30:H30"/>
    <mergeCell ref="G31:H31"/>
    <mergeCell ref="G26:H26"/>
    <mergeCell ref="G27:H27"/>
    <mergeCell ref="G17:H17"/>
    <mergeCell ref="G18:H18"/>
    <mergeCell ref="G32:H32"/>
    <mergeCell ref="G28:H28"/>
    <mergeCell ref="G29:H29"/>
    <mergeCell ref="G19:H19"/>
    <mergeCell ref="G21:H21"/>
    <mergeCell ref="G22:H22"/>
    <mergeCell ref="G20:H20"/>
    <mergeCell ref="B42:F42"/>
    <mergeCell ref="B43:F43"/>
    <mergeCell ref="B48:F48"/>
    <mergeCell ref="B57:D58"/>
    <mergeCell ref="B55:D56"/>
    <mergeCell ref="E55:G55"/>
    <mergeCell ref="E57:N58"/>
    <mergeCell ref="E56:G56"/>
    <mergeCell ref="G43:H43"/>
    <mergeCell ref="G41:H42"/>
    <mergeCell ref="I41:J41"/>
    <mergeCell ref="I42:J42"/>
    <mergeCell ref="I43:J43"/>
    <mergeCell ref="B41:F41"/>
    <mergeCell ref="H55:J55"/>
    <mergeCell ref="K55:M55"/>
    <mergeCell ref="M2:N3"/>
    <mergeCell ref="D5:I5"/>
    <mergeCell ref="B9:K9"/>
    <mergeCell ref="B11:F11"/>
    <mergeCell ref="G11:H11"/>
    <mergeCell ref="I11:K11"/>
    <mergeCell ref="E8:G8"/>
    <mergeCell ref="D3:G3"/>
    <mergeCell ref="D2:G2"/>
    <mergeCell ref="B3:C3"/>
    <mergeCell ref="B2:C2"/>
    <mergeCell ref="H2:K3"/>
    <mergeCell ref="J10:K10"/>
    <mergeCell ref="G13:H13"/>
    <mergeCell ref="I13:J13"/>
    <mergeCell ref="I14:J14"/>
    <mergeCell ref="I15:J15"/>
    <mergeCell ref="I16:J16"/>
    <mergeCell ref="G15:H15"/>
    <mergeCell ref="G16:H16"/>
    <mergeCell ref="G14:H14"/>
    <mergeCell ref="I17:J17"/>
    <mergeCell ref="I18:J18"/>
    <mergeCell ref="I19:J19"/>
    <mergeCell ref="I20:J20"/>
    <mergeCell ref="I21:J21"/>
    <mergeCell ref="I22:J22"/>
    <mergeCell ref="I23:J23"/>
    <mergeCell ref="I24:J24"/>
    <mergeCell ref="I25:J25"/>
    <mergeCell ref="I26:J26"/>
  </mergeCells>
  <phoneticPr fontId="1"/>
  <pageMargins left="0.25" right="0.25" top="0.75" bottom="0.75" header="0.3" footer="0.3"/>
  <pageSetup paperSize="8" scale="9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F6E3A-61DA-4829-8C77-16BBF95B8B2A}">
  <sheetPr>
    <pageSetUpPr fitToPage="1"/>
  </sheetPr>
  <dimension ref="B4:Z82"/>
  <sheetViews>
    <sheetView showGridLines="0" zoomScale="40" zoomScaleNormal="40" zoomScaleSheetLayoutView="100" workbookViewId="0"/>
  </sheetViews>
  <sheetFormatPr defaultColWidth="9" defaultRowHeight="19.5" x14ac:dyDescent="0.3"/>
  <cols>
    <col min="1" max="2" width="9" style="104"/>
    <col min="3" max="4" width="12.125" style="104" customWidth="1"/>
    <col min="5" max="5" width="33" style="104" customWidth="1"/>
    <col min="6" max="6" width="32.75" style="104" customWidth="1"/>
    <col min="7" max="7" width="15.75" style="104" customWidth="1"/>
    <col min="8" max="8" width="43.25" style="92" customWidth="1"/>
    <col min="9" max="9" width="17.75" style="104" customWidth="1"/>
    <col min="10" max="10" width="22.125" style="104" customWidth="1"/>
    <col min="11" max="11" width="9.5" style="104" customWidth="1"/>
    <col min="12" max="12" width="16" style="104" customWidth="1"/>
    <col min="13" max="13" width="34.75" style="104" customWidth="1"/>
    <col min="14" max="14" width="19.5" style="104" bestFit="1" customWidth="1"/>
    <col min="15" max="15" width="28.5" style="104" bestFit="1" customWidth="1"/>
    <col min="16" max="16" width="16" style="104" customWidth="1"/>
    <col min="17" max="17" width="30.125" style="104" customWidth="1"/>
    <col min="18" max="20" width="27" style="104" customWidth="1"/>
    <col min="21" max="21" width="25.25" style="104" bestFit="1" customWidth="1"/>
    <col min="22" max="22" width="23.625" style="104" customWidth="1"/>
    <col min="23" max="23" width="19.5" style="104" customWidth="1"/>
    <col min="24" max="24" width="8.25" style="104" customWidth="1"/>
    <col min="25" max="25" width="13.625" style="104" bestFit="1" customWidth="1"/>
    <col min="26" max="26" width="8.25" style="104" customWidth="1"/>
    <col min="27" max="16384" width="9" style="104"/>
  </cols>
  <sheetData>
    <row r="4" spans="2:26" x14ac:dyDescent="0.3">
      <c r="B4" s="207"/>
      <c r="C4" s="208"/>
      <c r="D4" s="208"/>
      <c r="E4" s="208"/>
      <c r="F4" s="208"/>
      <c r="G4" s="208"/>
      <c r="H4" s="209"/>
      <c r="I4" s="208"/>
      <c r="J4" s="208"/>
      <c r="K4" s="208"/>
      <c r="L4" s="208"/>
      <c r="M4" s="208"/>
      <c r="N4" s="208"/>
      <c r="O4" s="208"/>
      <c r="P4" s="208"/>
      <c r="Q4" s="208"/>
      <c r="R4" s="208"/>
      <c r="S4" s="208"/>
      <c r="T4" s="208"/>
      <c r="U4" s="208"/>
      <c r="V4" s="208"/>
      <c r="W4" s="208"/>
      <c r="X4" s="208"/>
      <c r="Y4" s="208"/>
      <c r="Z4" s="210"/>
    </row>
    <row r="5" spans="2:26" ht="21" customHeight="1" x14ac:dyDescent="0.3">
      <c r="B5" s="211"/>
      <c r="C5" s="372" t="s">
        <v>14</v>
      </c>
      <c r="D5" s="373"/>
      <c r="E5" s="372">
        <v>99999999</v>
      </c>
      <c r="F5" s="373"/>
      <c r="G5" s="212"/>
      <c r="H5" s="213"/>
      <c r="X5" s="374" t="s">
        <v>27</v>
      </c>
      <c r="Y5" s="375"/>
      <c r="Z5" s="225"/>
    </row>
    <row r="6" spans="2:26" ht="21" customHeight="1" x14ac:dyDescent="0.3">
      <c r="B6" s="211"/>
      <c r="C6" s="372" t="s">
        <v>28</v>
      </c>
      <c r="D6" s="373"/>
      <c r="E6" s="372" t="s">
        <v>29</v>
      </c>
      <c r="F6" s="373"/>
      <c r="G6" s="215"/>
      <c r="H6" s="216" t="s">
        <v>92</v>
      </c>
      <c r="X6" s="376"/>
      <c r="Y6" s="377"/>
      <c r="Z6" s="225"/>
    </row>
    <row r="7" spans="2:26" x14ac:dyDescent="0.3">
      <c r="B7" s="211"/>
      <c r="Z7" s="214"/>
    </row>
    <row r="8" spans="2:26" x14ac:dyDescent="0.3">
      <c r="B8" s="211"/>
      <c r="Z8" s="214"/>
    </row>
    <row r="9" spans="2:26" ht="28.5" x14ac:dyDescent="0.3">
      <c r="B9" s="211"/>
      <c r="I9" s="317" t="s">
        <v>93</v>
      </c>
      <c r="J9" s="317"/>
      <c r="K9" s="317"/>
      <c r="L9" s="317"/>
      <c r="M9" s="317"/>
      <c r="N9" s="317"/>
      <c r="O9" s="317"/>
      <c r="P9" s="317"/>
      <c r="Q9" s="317"/>
      <c r="R9" s="317"/>
      <c r="Z9" s="214"/>
    </row>
    <row r="10" spans="2:26" x14ac:dyDescent="0.3">
      <c r="B10" s="211"/>
      <c r="C10" s="104" t="s">
        <v>94</v>
      </c>
      <c r="E10" s="14"/>
      <c r="F10" s="14"/>
      <c r="G10" s="14"/>
      <c r="I10" s="14"/>
      <c r="J10" s="14"/>
      <c r="K10" s="14"/>
      <c r="Z10" s="214"/>
    </row>
    <row r="11" spans="2:26" x14ac:dyDescent="0.3">
      <c r="B11" s="211"/>
      <c r="C11" s="92"/>
      <c r="D11" s="92"/>
      <c r="E11" s="92"/>
      <c r="F11" s="92"/>
      <c r="G11" s="92"/>
      <c r="I11" s="92"/>
      <c r="J11" s="14"/>
      <c r="K11" s="14"/>
      <c r="L11" s="14"/>
      <c r="M11" s="14"/>
      <c r="N11" s="14"/>
      <c r="X11" s="272" t="s">
        <v>2</v>
      </c>
      <c r="Y11" s="272"/>
      <c r="Z11" s="214"/>
    </row>
    <row r="12" spans="2:26" ht="16.5" customHeight="1" x14ac:dyDescent="0.3">
      <c r="B12" s="211"/>
      <c r="C12" s="380" t="s">
        <v>95</v>
      </c>
      <c r="D12" s="381"/>
      <c r="E12" s="380" t="s">
        <v>96</v>
      </c>
      <c r="F12" s="381"/>
      <c r="G12" s="382" t="s">
        <v>97</v>
      </c>
      <c r="H12" s="383"/>
      <c r="I12" s="383"/>
      <c r="J12" s="383"/>
      <c r="K12" s="383"/>
      <c r="L12" s="384"/>
      <c r="M12" s="385" t="s">
        <v>98</v>
      </c>
      <c r="N12" s="386"/>
      <c r="O12" s="386"/>
      <c r="P12" s="386"/>
      <c r="Q12" s="386"/>
      <c r="R12" s="386"/>
      <c r="S12" s="386"/>
      <c r="T12" s="386"/>
      <c r="U12" s="387"/>
      <c r="V12" s="128" t="s">
        <v>99</v>
      </c>
      <c r="W12" s="127" t="s">
        <v>100</v>
      </c>
      <c r="X12" s="388" t="s">
        <v>101</v>
      </c>
      <c r="Y12" s="389"/>
      <c r="Z12" s="214"/>
    </row>
    <row r="13" spans="2:26" ht="21" customHeight="1" x14ac:dyDescent="0.3">
      <c r="B13" s="211"/>
      <c r="C13" s="105" t="s">
        <v>102</v>
      </c>
      <c r="D13" s="105" t="s">
        <v>103</v>
      </c>
      <c r="E13" s="105" t="s">
        <v>104</v>
      </c>
      <c r="F13" s="105" t="s">
        <v>105</v>
      </c>
      <c r="G13" s="105" t="s">
        <v>106</v>
      </c>
      <c r="H13" s="105" t="s">
        <v>107</v>
      </c>
      <c r="I13" s="105" t="s">
        <v>108</v>
      </c>
      <c r="J13" s="105" t="s">
        <v>109</v>
      </c>
      <c r="K13" s="105" t="s">
        <v>110</v>
      </c>
      <c r="L13" s="105" t="s">
        <v>111</v>
      </c>
      <c r="M13" s="107" t="s">
        <v>112</v>
      </c>
      <c r="N13" s="107" t="s">
        <v>113</v>
      </c>
      <c r="O13" s="107" t="s">
        <v>114</v>
      </c>
      <c r="P13" s="107" t="s">
        <v>115</v>
      </c>
      <c r="Q13" s="107" t="s">
        <v>116</v>
      </c>
      <c r="R13" s="107" t="s">
        <v>117</v>
      </c>
      <c r="S13" s="107" t="s">
        <v>118</v>
      </c>
      <c r="T13" s="107" t="s">
        <v>119</v>
      </c>
      <c r="U13" s="107" t="s">
        <v>120</v>
      </c>
      <c r="V13" s="129" t="s">
        <v>121</v>
      </c>
      <c r="W13" s="129" t="s">
        <v>122</v>
      </c>
      <c r="X13" s="390" t="s">
        <v>123</v>
      </c>
      <c r="Y13" s="391"/>
      <c r="Z13" s="214"/>
    </row>
    <row r="14" spans="2:26" x14ac:dyDescent="0.3">
      <c r="B14" s="211"/>
      <c r="C14" s="207" t="s">
        <v>37</v>
      </c>
      <c r="D14" s="207" t="s">
        <v>38</v>
      </c>
      <c r="E14" s="217" t="s">
        <v>124</v>
      </c>
      <c r="F14" s="217" t="s">
        <v>125</v>
      </c>
      <c r="G14" s="177" t="s">
        <v>126</v>
      </c>
      <c r="H14" s="392"/>
      <c r="I14" s="218" t="s">
        <v>127</v>
      </c>
      <c r="J14" s="219" t="s">
        <v>128</v>
      </c>
      <c r="K14" s="219" t="s">
        <v>129</v>
      </c>
      <c r="L14" s="218" t="s">
        <v>130</v>
      </c>
      <c r="M14" s="220">
        <v>2000</v>
      </c>
      <c r="N14" s="221" t="s">
        <v>131</v>
      </c>
      <c r="O14" s="222">
        <v>500</v>
      </c>
      <c r="P14" s="221" t="s">
        <v>127</v>
      </c>
      <c r="Q14" s="222">
        <v>0</v>
      </c>
      <c r="R14" s="392"/>
      <c r="S14" s="392"/>
      <c r="T14" s="392"/>
      <c r="U14" s="220">
        <v>0</v>
      </c>
      <c r="V14" s="220">
        <f t="shared" ref="V14:V32" si="0">M14+O14+Q14</f>
        <v>2500</v>
      </c>
      <c r="W14" s="222">
        <v>100</v>
      </c>
      <c r="X14" s="223"/>
      <c r="Y14" s="224">
        <f>V14*W14</f>
        <v>250000</v>
      </c>
      <c r="Z14" s="214"/>
    </row>
    <row r="15" spans="2:26" x14ac:dyDescent="0.3">
      <c r="B15" s="211"/>
      <c r="C15" s="211"/>
      <c r="D15" s="211"/>
      <c r="E15" s="225"/>
      <c r="F15" s="225"/>
      <c r="G15" s="226"/>
      <c r="H15" s="393"/>
      <c r="I15" s="226"/>
      <c r="J15" s="227"/>
      <c r="K15" s="227"/>
      <c r="L15" s="226"/>
      <c r="M15" s="220">
        <v>2000</v>
      </c>
      <c r="N15" s="221" t="s">
        <v>132</v>
      </c>
      <c r="O15" s="222">
        <v>0</v>
      </c>
      <c r="P15" s="221" t="s">
        <v>127</v>
      </c>
      <c r="Q15" s="222">
        <v>0</v>
      </c>
      <c r="R15" s="393"/>
      <c r="S15" s="393"/>
      <c r="T15" s="393"/>
      <c r="U15" s="222">
        <v>0</v>
      </c>
      <c r="V15" s="220">
        <f t="shared" si="0"/>
        <v>2000</v>
      </c>
      <c r="W15" s="222">
        <v>80</v>
      </c>
      <c r="X15" s="223"/>
      <c r="Y15" s="224">
        <f>V15*W15</f>
        <v>160000</v>
      </c>
      <c r="Z15" s="214"/>
    </row>
    <row r="16" spans="2:26" x14ac:dyDescent="0.3">
      <c r="B16" s="211"/>
      <c r="C16" s="211"/>
      <c r="D16" s="211"/>
      <c r="E16" s="225"/>
      <c r="F16" s="225"/>
      <c r="G16" s="226"/>
      <c r="H16" s="393"/>
      <c r="I16" s="226"/>
      <c r="J16" s="227"/>
      <c r="K16" s="227"/>
      <c r="L16" s="226"/>
      <c r="M16" s="220">
        <v>2000</v>
      </c>
      <c r="N16" s="221" t="s">
        <v>131</v>
      </c>
      <c r="O16" s="222">
        <v>500</v>
      </c>
      <c r="P16" s="221" t="s">
        <v>133</v>
      </c>
      <c r="Q16" s="222">
        <v>300</v>
      </c>
      <c r="R16" s="393"/>
      <c r="S16" s="393"/>
      <c r="T16" s="393"/>
      <c r="U16" s="222">
        <v>0</v>
      </c>
      <c r="V16" s="220">
        <f t="shared" si="0"/>
        <v>2800</v>
      </c>
      <c r="W16" s="222">
        <v>5</v>
      </c>
      <c r="X16" s="223"/>
      <c r="Y16" s="224">
        <f t="shared" ref="Y16:Y26" si="1">V16*W16</f>
        <v>14000</v>
      </c>
      <c r="Z16" s="214"/>
    </row>
    <row r="17" spans="2:26" x14ac:dyDescent="0.3">
      <c r="B17" s="211"/>
      <c r="C17" s="211"/>
      <c r="D17" s="211"/>
      <c r="E17" s="225"/>
      <c r="F17" s="225"/>
      <c r="G17" s="226"/>
      <c r="H17" s="393"/>
      <c r="I17" s="226"/>
      <c r="J17" s="227"/>
      <c r="K17" s="227"/>
      <c r="L17" s="226"/>
      <c r="M17" s="220">
        <v>2000</v>
      </c>
      <c r="N17" s="221" t="s">
        <v>132</v>
      </c>
      <c r="O17" s="222">
        <v>0</v>
      </c>
      <c r="P17" s="221" t="s">
        <v>133</v>
      </c>
      <c r="Q17" s="222">
        <v>300</v>
      </c>
      <c r="R17" s="393"/>
      <c r="S17" s="393"/>
      <c r="T17" s="393"/>
      <c r="U17" s="222">
        <v>0</v>
      </c>
      <c r="V17" s="220">
        <f t="shared" si="0"/>
        <v>2300</v>
      </c>
      <c r="W17" s="222">
        <v>2</v>
      </c>
      <c r="X17" s="223"/>
      <c r="Y17" s="224">
        <f t="shared" si="1"/>
        <v>4600</v>
      </c>
      <c r="Z17" s="214"/>
    </row>
    <row r="18" spans="2:26" x14ac:dyDescent="0.3">
      <c r="B18" s="211"/>
      <c r="C18" s="211"/>
      <c r="D18" s="211"/>
      <c r="E18" s="225"/>
      <c r="F18" s="225"/>
      <c r="G18" s="226"/>
      <c r="H18" s="393"/>
      <c r="I18" s="226"/>
      <c r="J18" s="227"/>
      <c r="K18" s="227"/>
      <c r="L18" s="226"/>
      <c r="M18" s="220">
        <v>2000</v>
      </c>
      <c r="N18" s="221" t="s">
        <v>131</v>
      </c>
      <c r="O18" s="222">
        <v>500</v>
      </c>
      <c r="P18" s="221" t="s">
        <v>134</v>
      </c>
      <c r="Q18" s="222">
        <v>200</v>
      </c>
      <c r="R18" s="393"/>
      <c r="S18" s="393"/>
      <c r="T18" s="393"/>
      <c r="U18" s="222">
        <v>0</v>
      </c>
      <c r="V18" s="220">
        <f t="shared" si="0"/>
        <v>2700</v>
      </c>
      <c r="W18" s="222">
        <v>6</v>
      </c>
      <c r="X18" s="223"/>
      <c r="Y18" s="224">
        <f t="shared" si="1"/>
        <v>16200</v>
      </c>
      <c r="Z18" s="214"/>
    </row>
    <row r="19" spans="2:26" x14ac:dyDescent="0.3">
      <c r="B19" s="211"/>
      <c r="C19" s="211"/>
      <c r="D19" s="211"/>
      <c r="E19" s="225"/>
      <c r="F19" s="225"/>
      <c r="G19" s="226"/>
      <c r="H19" s="393"/>
      <c r="I19" s="226"/>
      <c r="J19" s="227"/>
      <c r="K19" s="227"/>
      <c r="L19" s="226"/>
      <c r="M19" s="220">
        <v>2000</v>
      </c>
      <c r="N19" s="221" t="s">
        <v>132</v>
      </c>
      <c r="O19" s="222">
        <v>0</v>
      </c>
      <c r="P19" s="221" t="s">
        <v>134</v>
      </c>
      <c r="Q19" s="222">
        <v>200</v>
      </c>
      <c r="R19" s="393"/>
      <c r="S19" s="393"/>
      <c r="T19" s="393"/>
      <c r="U19" s="222">
        <v>0</v>
      </c>
      <c r="V19" s="220">
        <f t="shared" si="0"/>
        <v>2200</v>
      </c>
      <c r="W19" s="222">
        <v>3</v>
      </c>
      <c r="X19" s="223"/>
      <c r="Y19" s="224">
        <f t="shared" si="1"/>
        <v>6600</v>
      </c>
      <c r="Z19" s="214"/>
    </row>
    <row r="20" spans="2:26" x14ac:dyDescent="0.3">
      <c r="B20" s="211"/>
      <c r="C20" s="211"/>
      <c r="D20" s="211"/>
      <c r="E20" s="225"/>
      <c r="F20" s="225"/>
      <c r="G20" s="226"/>
      <c r="H20" s="393"/>
      <c r="I20" s="226"/>
      <c r="J20" s="227"/>
      <c r="K20" s="227"/>
      <c r="L20" s="226"/>
      <c r="M20" s="220">
        <v>3000</v>
      </c>
      <c r="N20" s="221" t="s">
        <v>131</v>
      </c>
      <c r="O20" s="222">
        <v>500</v>
      </c>
      <c r="P20" s="221" t="s">
        <v>127</v>
      </c>
      <c r="Q20" s="222">
        <v>0</v>
      </c>
      <c r="R20" s="393"/>
      <c r="S20" s="393"/>
      <c r="T20" s="393"/>
      <c r="U20" s="222">
        <v>0</v>
      </c>
      <c r="V20" s="220">
        <f t="shared" si="0"/>
        <v>3500</v>
      </c>
      <c r="W20" s="222">
        <v>9</v>
      </c>
      <c r="X20" s="223"/>
      <c r="Y20" s="224">
        <f t="shared" si="1"/>
        <v>31500</v>
      </c>
      <c r="Z20" s="214"/>
    </row>
    <row r="21" spans="2:26" x14ac:dyDescent="0.3">
      <c r="B21" s="211"/>
      <c r="C21" s="211"/>
      <c r="D21" s="211"/>
      <c r="E21" s="225"/>
      <c r="F21" s="225"/>
      <c r="G21" s="226"/>
      <c r="H21" s="393"/>
      <c r="I21" s="226"/>
      <c r="J21" s="227"/>
      <c r="K21" s="227"/>
      <c r="L21" s="226"/>
      <c r="M21" s="220">
        <v>3000</v>
      </c>
      <c r="N21" s="221" t="s">
        <v>132</v>
      </c>
      <c r="O21" s="222">
        <v>0</v>
      </c>
      <c r="P21" s="221" t="s">
        <v>127</v>
      </c>
      <c r="Q21" s="222">
        <v>0</v>
      </c>
      <c r="R21" s="393"/>
      <c r="S21" s="393"/>
      <c r="T21" s="393"/>
      <c r="U21" s="222">
        <v>0</v>
      </c>
      <c r="V21" s="220">
        <f t="shared" si="0"/>
        <v>3000</v>
      </c>
      <c r="W21" s="222">
        <v>1</v>
      </c>
      <c r="X21" s="223"/>
      <c r="Y21" s="224">
        <f t="shared" si="1"/>
        <v>3000</v>
      </c>
      <c r="Z21" s="214"/>
    </row>
    <row r="22" spans="2:26" x14ac:dyDescent="0.3">
      <c r="B22" s="211"/>
      <c r="C22" s="211"/>
      <c r="D22" s="211"/>
      <c r="E22" s="225"/>
      <c r="F22" s="225"/>
      <c r="G22" s="226"/>
      <c r="H22" s="393"/>
      <c r="I22" s="226"/>
      <c r="J22" s="227"/>
      <c r="K22" s="227"/>
      <c r="L22" s="226"/>
      <c r="M22" s="220">
        <v>3000</v>
      </c>
      <c r="N22" s="221" t="s">
        <v>131</v>
      </c>
      <c r="O22" s="222">
        <v>500</v>
      </c>
      <c r="P22" s="221" t="s">
        <v>133</v>
      </c>
      <c r="Q22" s="222">
        <v>300</v>
      </c>
      <c r="R22" s="393"/>
      <c r="S22" s="393"/>
      <c r="T22" s="393"/>
      <c r="U22" s="222">
        <v>0</v>
      </c>
      <c r="V22" s="220">
        <f t="shared" si="0"/>
        <v>3800</v>
      </c>
      <c r="W22" s="222">
        <v>2</v>
      </c>
      <c r="X22" s="223"/>
      <c r="Y22" s="224">
        <f t="shared" si="1"/>
        <v>7600</v>
      </c>
      <c r="Z22" s="214"/>
    </row>
    <row r="23" spans="2:26" x14ac:dyDescent="0.3">
      <c r="B23" s="211"/>
      <c r="C23" s="211"/>
      <c r="D23" s="211"/>
      <c r="E23" s="225"/>
      <c r="F23" s="225"/>
      <c r="G23" s="226"/>
      <c r="H23" s="393"/>
      <c r="I23" s="226"/>
      <c r="J23" s="227"/>
      <c r="K23" s="227"/>
      <c r="L23" s="226"/>
      <c r="M23" s="220">
        <v>3000</v>
      </c>
      <c r="N23" s="221" t="s">
        <v>132</v>
      </c>
      <c r="O23" s="222">
        <v>0</v>
      </c>
      <c r="P23" s="221" t="s">
        <v>133</v>
      </c>
      <c r="Q23" s="222">
        <v>300</v>
      </c>
      <c r="R23" s="393"/>
      <c r="S23" s="393"/>
      <c r="T23" s="393"/>
      <c r="U23" s="222">
        <v>0</v>
      </c>
      <c r="V23" s="220">
        <f t="shared" si="0"/>
        <v>3300</v>
      </c>
      <c r="W23" s="222">
        <v>6</v>
      </c>
      <c r="X23" s="223"/>
      <c r="Y23" s="224">
        <f t="shared" si="1"/>
        <v>19800</v>
      </c>
      <c r="Z23" s="214"/>
    </row>
    <row r="24" spans="2:26" x14ac:dyDescent="0.3">
      <c r="B24" s="211"/>
      <c r="C24" s="211"/>
      <c r="D24" s="211"/>
      <c r="E24" s="225"/>
      <c r="F24" s="225"/>
      <c r="G24" s="226"/>
      <c r="H24" s="393"/>
      <c r="I24" s="226"/>
      <c r="J24" s="227"/>
      <c r="K24" s="227"/>
      <c r="L24" s="226"/>
      <c r="M24" s="220">
        <v>3000</v>
      </c>
      <c r="N24" s="221" t="s">
        <v>131</v>
      </c>
      <c r="O24" s="222">
        <v>500</v>
      </c>
      <c r="P24" s="221" t="s">
        <v>134</v>
      </c>
      <c r="Q24" s="222">
        <v>200</v>
      </c>
      <c r="R24" s="393"/>
      <c r="S24" s="393"/>
      <c r="T24" s="393"/>
      <c r="U24" s="222">
        <v>0</v>
      </c>
      <c r="V24" s="220">
        <f t="shared" si="0"/>
        <v>3700</v>
      </c>
      <c r="W24" s="222">
        <v>21</v>
      </c>
      <c r="X24" s="223"/>
      <c r="Y24" s="224">
        <f t="shared" si="1"/>
        <v>77700</v>
      </c>
      <c r="Z24" s="214"/>
    </row>
    <row r="25" spans="2:26" x14ac:dyDescent="0.3">
      <c r="B25" s="211"/>
      <c r="C25" s="211"/>
      <c r="D25" s="211"/>
      <c r="E25" s="225"/>
      <c r="F25" s="225"/>
      <c r="G25" s="226"/>
      <c r="H25" s="393"/>
      <c r="I25" s="226"/>
      <c r="J25" s="227"/>
      <c r="K25" s="227"/>
      <c r="L25" s="226"/>
      <c r="M25" s="220">
        <v>3000</v>
      </c>
      <c r="N25" s="221" t="s">
        <v>132</v>
      </c>
      <c r="O25" s="222">
        <v>0</v>
      </c>
      <c r="P25" s="221" t="s">
        <v>134</v>
      </c>
      <c r="Q25" s="222">
        <v>200</v>
      </c>
      <c r="R25" s="393"/>
      <c r="S25" s="393"/>
      <c r="T25" s="393"/>
      <c r="U25" s="222">
        <v>0</v>
      </c>
      <c r="V25" s="220">
        <f t="shared" si="0"/>
        <v>3200</v>
      </c>
      <c r="W25" s="222">
        <v>3</v>
      </c>
      <c r="X25" s="223"/>
      <c r="Y25" s="224">
        <f t="shared" si="1"/>
        <v>9600</v>
      </c>
      <c r="Z25" s="214"/>
    </row>
    <row r="26" spans="2:26" x14ac:dyDescent="0.3">
      <c r="B26" s="211"/>
      <c r="C26" s="211"/>
      <c r="D26" s="211"/>
      <c r="E26" s="225"/>
      <c r="F26" s="225"/>
      <c r="G26" s="226"/>
      <c r="H26" s="393"/>
      <c r="I26" s="226"/>
      <c r="J26" s="219" t="s">
        <v>135</v>
      </c>
      <c r="K26" s="227"/>
      <c r="L26" s="226"/>
      <c r="M26" s="220">
        <v>1000</v>
      </c>
      <c r="N26" s="221" t="s">
        <v>136</v>
      </c>
      <c r="O26" s="222">
        <v>0</v>
      </c>
      <c r="P26" s="221" t="s">
        <v>127</v>
      </c>
      <c r="Q26" s="222">
        <v>0</v>
      </c>
      <c r="R26" s="393"/>
      <c r="S26" s="393"/>
      <c r="T26" s="393"/>
      <c r="U26" s="222">
        <v>0</v>
      </c>
      <c r="V26" s="220">
        <f t="shared" si="0"/>
        <v>1000</v>
      </c>
      <c r="W26" s="222">
        <v>3</v>
      </c>
      <c r="X26" s="223"/>
      <c r="Y26" s="224">
        <f t="shared" si="1"/>
        <v>3000</v>
      </c>
      <c r="Z26" s="214"/>
    </row>
    <row r="27" spans="2:26" x14ac:dyDescent="0.3">
      <c r="B27" s="211"/>
      <c r="C27" s="211"/>
      <c r="D27" s="211"/>
      <c r="E27" s="225"/>
      <c r="F27" s="225"/>
      <c r="G27" s="218" t="s">
        <v>137</v>
      </c>
      <c r="H27" s="393"/>
      <c r="I27" s="226"/>
      <c r="J27" s="219" t="s">
        <v>128</v>
      </c>
      <c r="K27" s="227"/>
      <c r="L27" s="226"/>
      <c r="M27" s="220">
        <v>5000</v>
      </c>
      <c r="N27" s="221" t="s">
        <v>132</v>
      </c>
      <c r="O27" s="222">
        <v>0</v>
      </c>
      <c r="P27" s="221" t="s">
        <v>127</v>
      </c>
      <c r="Q27" s="222">
        <v>0</v>
      </c>
      <c r="R27" s="393"/>
      <c r="S27" s="393"/>
      <c r="T27" s="393"/>
      <c r="U27" s="222">
        <v>0</v>
      </c>
      <c r="V27" s="220">
        <f t="shared" si="0"/>
        <v>5000</v>
      </c>
      <c r="W27" s="222">
        <v>50</v>
      </c>
      <c r="X27" s="223"/>
      <c r="Y27" s="224">
        <f>V27*W27</f>
        <v>250000</v>
      </c>
      <c r="Z27" s="214"/>
    </row>
    <row r="28" spans="2:26" x14ac:dyDescent="0.3">
      <c r="B28" s="211"/>
      <c r="C28" s="211"/>
      <c r="D28" s="211"/>
      <c r="E28" s="225"/>
      <c r="F28" s="225"/>
      <c r="G28" s="226"/>
      <c r="H28" s="393"/>
      <c r="I28" s="226"/>
      <c r="J28" s="227"/>
      <c r="K28" s="227"/>
      <c r="L28" s="226"/>
      <c r="M28" s="220">
        <v>5000</v>
      </c>
      <c r="N28" s="221" t="s">
        <v>131</v>
      </c>
      <c r="O28" s="222">
        <v>500</v>
      </c>
      <c r="P28" s="221" t="s">
        <v>133</v>
      </c>
      <c r="Q28" s="222">
        <v>300</v>
      </c>
      <c r="R28" s="393"/>
      <c r="S28" s="393"/>
      <c r="T28" s="393"/>
      <c r="U28" s="222">
        <v>0</v>
      </c>
      <c r="V28" s="220">
        <f t="shared" si="0"/>
        <v>5800</v>
      </c>
      <c r="W28" s="222">
        <v>5</v>
      </c>
      <c r="X28" s="223"/>
      <c r="Y28" s="224">
        <f t="shared" ref="Y28:Y31" si="2">V28*W28</f>
        <v>29000</v>
      </c>
      <c r="Z28" s="214"/>
    </row>
    <row r="29" spans="2:26" x14ac:dyDescent="0.3">
      <c r="B29" s="211"/>
      <c r="C29" s="211"/>
      <c r="D29" s="211"/>
      <c r="E29" s="225"/>
      <c r="F29" s="225"/>
      <c r="G29" s="226"/>
      <c r="H29" s="393"/>
      <c r="I29" s="226"/>
      <c r="J29" s="227"/>
      <c r="K29" s="227"/>
      <c r="L29" s="226"/>
      <c r="M29" s="220">
        <v>5000</v>
      </c>
      <c r="N29" s="221" t="s">
        <v>132</v>
      </c>
      <c r="O29" s="222">
        <v>0</v>
      </c>
      <c r="P29" s="221" t="s">
        <v>133</v>
      </c>
      <c r="Q29" s="222">
        <v>300</v>
      </c>
      <c r="R29" s="393"/>
      <c r="S29" s="393"/>
      <c r="T29" s="393"/>
      <c r="U29" s="222">
        <v>0</v>
      </c>
      <c r="V29" s="220">
        <f t="shared" si="0"/>
        <v>5300</v>
      </c>
      <c r="W29" s="222">
        <v>2</v>
      </c>
      <c r="X29" s="223"/>
      <c r="Y29" s="224">
        <f t="shared" si="2"/>
        <v>10600</v>
      </c>
      <c r="Z29" s="214"/>
    </row>
    <row r="30" spans="2:26" x14ac:dyDescent="0.3">
      <c r="B30" s="211"/>
      <c r="C30" s="211"/>
      <c r="D30" s="211"/>
      <c r="E30" s="225"/>
      <c r="F30" s="225"/>
      <c r="G30" s="226"/>
      <c r="H30" s="393"/>
      <c r="I30" s="226"/>
      <c r="J30" s="227"/>
      <c r="K30" s="227"/>
      <c r="L30" s="226"/>
      <c r="M30" s="220">
        <v>5000</v>
      </c>
      <c r="N30" s="221" t="s">
        <v>131</v>
      </c>
      <c r="O30" s="222">
        <v>500</v>
      </c>
      <c r="P30" s="221" t="s">
        <v>134</v>
      </c>
      <c r="Q30" s="222">
        <v>200</v>
      </c>
      <c r="R30" s="393"/>
      <c r="S30" s="393"/>
      <c r="T30" s="393"/>
      <c r="U30" s="222">
        <v>0</v>
      </c>
      <c r="V30" s="220">
        <f t="shared" si="0"/>
        <v>5700</v>
      </c>
      <c r="W30" s="222">
        <v>6</v>
      </c>
      <c r="X30" s="223"/>
      <c r="Y30" s="224">
        <f t="shared" si="2"/>
        <v>34200</v>
      </c>
      <c r="Z30" s="214"/>
    </row>
    <row r="31" spans="2:26" x14ac:dyDescent="0.3">
      <c r="B31" s="211"/>
      <c r="C31" s="211"/>
      <c r="D31" s="211"/>
      <c r="E31" s="225"/>
      <c r="F31" s="225"/>
      <c r="G31" s="226"/>
      <c r="H31" s="393"/>
      <c r="I31" s="226"/>
      <c r="J31" s="228"/>
      <c r="K31" s="227"/>
      <c r="L31" s="226"/>
      <c r="M31" s="220">
        <v>5000</v>
      </c>
      <c r="N31" s="221" t="s">
        <v>132</v>
      </c>
      <c r="O31" s="222">
        <v>0</v>
      </c>
      <c r="P31" s="221" t="s">
        <v>134</v>
      </c>
      <c r="Q31" s="222">
        <v>200</v>
      </c>
      <c r="R31" s="393"/>
      <c r="S31" s="393"/>
      <c r="T31" s="393"/>
      <c r="U31" s="222">
        <v>0</v>
      </c>
      <c r="V31" s="220">
        <f t="shared" si="0"/>
        <v>5200</v>
      </c>
      <c r="W31" s="222">
        <v>3</v>
      </c>
      <c r="X31" s="223"/>
      <c r="Y31" s="224">
        <f t="shared" si="2"/>
        <v>15600</v>
      </c>
      <c r="Z31" s="214"/>
    </row>
    <row r="32" spans="2:26" x14ac:dyDescent="0.3">
      <c r="B32" s="211"/>
      <c r="C32" s="211"/>
      <c r="D32" s="211"/>
      <c r="E32" s="225"/>
      <c r="F32" s="225"/>
      <c r="G32" s="229"/>
      <c r="H32" s="393"/>
      <c r="I32" s="229"/>
      <c r="J32" s="219" t="s">
        <v>135</v>
      </c>
      <c r="K32" s="227"/>
      <c r="L32" s="226"/>
      <c r="M32" s="220">
        <v>1000</v>
      </c>
      <c r="N32" s="221" t="s">
        <v>136</v>
      </c>
      <c r="O32" s="222">
        <v>0</v>
      </c>
      <c r="P32" s="221" t="s">
        <v>127</v>
      </c>
      <c r="Q32" s="222">
        <v>0</v>
      </c>
      <c r="R32" s="393"/>
      <c r="S32" s="393"/>
      <c r="T32" s="393"/>
      <c r="U32" s="220">
        <v>0</v>
      </c>
      <c r="V32" s="220">
        <f t="shared" si="0"/>
        <v>1000</v>
      </c>
      <c r="W32" s="222">
        <v>5</v>
      </c>
      <c r="X32" s="223"/>
      <c r="Y32" s="224">
        <f>V32*W32</f>
        <v>5000</v>
      </c>
      <c r="Z32" s="214"/>
    </row>
    <row r="33" spans="2:26" x14ac:dyDescent="0.3">
      <c r="B33" s="211"/>
      <c r="C33" s="225"/>
      <c r="D33" s="211"/>
      <c r="E33" s="225"/>
      <c r="F33" s="225"/>
      <c r="G33" s="230" t="s">
        <v>10</v>
      </c>
      <c r="H33" s="393"/>
      <c r="I33" s="230" t="s">
        <v>10</v>
      </c>
      <c r="J33" s="230" t="s">
        <v>10</v>
      </c>
      <c r="K33" s="230" t="s">
        <v>10</v>
      </c>
      <c r="L33" s="230" t="s">
        <v>10</v>
      </c>
      <c r="M33" s="222" t="s">
        <v>10</v>
      </c>
      <c r="N33" s="222" t="s">
        <v>10</v>
      </c>
      <c r="O33" s="222" t="s">
        <v>10</v>
      </c>
      <c r="P33" s="222" t="s">
        <v>10</v>
      </c>
      <c r="Q33" s="222" t="s">
        <v>10</v>
      </c>
      <c r="R33" s="393"/>
      <c r="S33" s="393"/>
      <c r="T33" s="393"/>
      <c r="U33" s="222" t="s">
        <v>10</v>
      </c>
      <c r="V33" s="222" t="s">
        <v>10</v>
      </c>
      <c r="W33" s="222" t="s">
        <v>10</v>
      </c>
      <c r="X33" s="223"/>
      <c r="Y33" s="224" t="s">
        <v>10</v>
      </c>
      <c r="Z33" s="214"/>
    </row>
    <row r="34" spans="2:26" ht="39" x14ac:dyDescent="0.3">
      <c r="B34" s="211"/>
      <c r="C34" s="225"/>
      <c r="D34" s="211"/>
      <c r="E34" s="225"/>
      <c r="F34" s="225"/>
      <c r="G34" s="218" t="s">
        <v>138</v>
      </c>
      <c r="H34" s="393"/>
      <c r="I34" s="218" t="s">
        <v>139</v>
      </c>
      <c r="J34" s="231" t="s">
        <v>140</v>
      </c>
      <c r="K34" s="219" t="s">
        <v>129</v>
      </c>
      <c r="L34" s="218" t="s">
        <v>141</v>
      </c>
      <c r="M34" s="220">
        <v>5000</v>
      </c>
      <c r="N34" s="221" t="s">
        <v>132</v>
      </c>
      <c r="O34" s="222">
        <v>0</v>
      </c>
      <c r="P34" s="221" t="s">
        <v>127</v>
      </c>
      <c r="Q34" s="222">
        <v>0</v>
      </c>
      <c r="R34" s="393"/>
      <c r="S34" s="393"/>
      <c r="T34" s="393"/>
      <c r="U34" s="222">
        <v>0</v>
      </c>
      <c r="V34" s="220">
        <f t="shared" ref="V34:V52" si="3">M34+O34+Q34</f>
        <v>5000</v>
      </c>
      <c r="W34" s="222">
        <v>50</v>
      </c>
      <c r="X34" s="223"/>
      <c r="Y34" s="224">
        <f>V34*W34</f>
        <v>250000</v>
      </c>
      <c r="Z34" s="214"/>
    </row>
    <row r="35" spans="2:26" x14ac:dyDescent="0.3">
      <c r="B35" s="211"/>
      <c r="C35" s="225"/>
      <c r="D35" s="211"/>
      <c r="E35" s="225"/>
      <c r="F35" s="225"/>
      <c r="G35" s="226"/>
      <c r="H35" s="393"/>
      <c r="I35" s="226"/>
      <c r="J35" s="227"/>
      <c r="K35" s="227"/>
      <c r="L35" s="226"/>
      <c r="M35" s="220">
        <v>5000</v>
      </c>
      <c r="N35" s="221" t="s">
        <v>131</v>
      </c>
      <c r="O35" s="222">
        <v>500</v>
      </c>
      <c r="P35" s="221" t="s">
        <v>133</v>
      </c>
      <c r="Q35" s="222">
        <v>300</v>
      </c>
      <c r="R35" s="393"/>
      <c r="S35" s="393"/>
      <c r="T35" s="393"/>
      <c r="U35" s="222">
        <v>0</v>
      </c>
      <c r="V35" s="220">
        <f t="shared" si="3"/>
        <v>5800</v>
      </c>
      <c r="W35" s="222">
        <v>5</v>
      </c>
      <c r="X35" s="223"/>
      <c r="Y35" s="224">
        <f t="shared" ref="Y35:Y38" si="4">V35*W35</f>
        <v>29000</v>
      </c>
      <c r="Z35" s="214"/>
    </row>
    <row r="36" spans="2:26" x14ac:dyDescent="0.3">
      <c r="B36" s="211"/>
      <c r="C36" s="225"/>
      <c r="D36" s="211"/>
      <c r="E36" s="225"/>
      <c r="F36" s="225"/>
      <c r="G36" s="226"/>
      <c r="H36" s="393"/>
      <c r="I36" s="226"/>
      <c r="J36" s="227"/>
      <c r="K36" s="227"/>
      <c r="L36" s="226"/>
      <c r="M36" s="220">
        <v>5000</v>
      </c>
      <c r="N36" s="221" t="s">
        <v>132</v>
      </c>
      <c r="O36" s="222">
        <v>0</v>
      </c>
      <c r="P36" s="221" t="s">
        <v>133</v>
      </c>
      <c r="Q36" s="222">
        <v>300</v>
      </c>
      <c r="R36" s="393"/>
      <c r="S36" s="393"/>
      <c r="T36" s="393"/>
      <c r="U36" s="222">
        <v>0</v>
      </c>
      <c r="V36" s="220">
        <f t="shared" si="3"/>
        <v>5300</v>
      </c>
      <c r="W36" s="222">
        <v>2</v>
      </c>
      <c r="X36" s="223"/>
      <c r="Y36" s="224">
        <f t="shared" si="4"/>
        <v>10600</v>
      </c>
      <c r="Z36" s="214"/>
    </row>
    <row r="37" spans="2:26" x14ac:dyDescent="0.3">
      <c r="B37" s="211"/>
      <c r="C37" s="225"/>
      <c r="D37" s="211"/>
      <c r="E37" s="225"/>
      <c r="F37" s="225"/>
      <c r="G37" s="226"/>
      <c r="H37" s="393"/>
      <c r="I37" s="226"/>
      <c r="J37" s="227"/>
      <c r="K37" s="227"/>
      <c r="L37" s="226"/>
      <c r="M37" s="220">
        <v>5000</v>
      </c>
      <c r="N37" s="221" t="s">
        <v>131</v>
      </c>
      <c r="O37" s="222">
        <v>500</v>
      </c>
      <c r="P37" s="221" t="s">
        <v>134</v>
      </c>
      <c r="Q37" s="222">
        <v>200</v>
      </c>
      <c r="R37" s="393"/>
      <c r="S37" s="393"/>
      <c r="T37" s="393"/>
      <c r="U37" s="222">
        <v>0</v>
      </c>
      <c r="V37" s="220">
        <f t="shared" si="3"/>
        <v>5700</v>
      </c>
      <c r="W37" s="222">
        <v>6</v>
      </c>
      <c r="X37" s="223"/>
      <c r="Y37" s="224">
        <f t="shared" si="4"/>
        <v>34200</v>
      </c>
      <c r="Z37" s="214"/>
    </row>
    <row r="38" spans="2:26" x14ac:dyDescent="0.3">
      <c r="B38" s="211"/>
      <c r="C38" s="225"/>
      <c r="D38" s="211"/>
      <c r="E38" s="225"/>
      <c r="F38" s="225"/>
      <c r="G38" s="226"/>
      <c r="H38" s="393"/>
      <c r="I38" s="226"/>
      <c r="J38" s="228"/>
      <c r="K38" s="227"/>
      <c r="L38" s="226"/>
      <c r="M38" s="220">
        <v>5000</v>
      </c>
      <c r="N38" s="221" t="s">
        <v>132</v>
      </c>
      <c r="O38" s="222">
        <v>0</v>
      </c>
      <c r="P38" s="221" t="s">
        <v>134</v>
      </c>
      <c r="Q38" s="222">
        <v>200</v>
      </c>
      <c r="R38" s="393"/>
      <c r="S38" s="393"/>
      <c r="T38" s="393"/>
      <c r="U38" s="222">
        <v>0</v>
      </c>
      <c r="V38" s="220">
        <f t="shared" si="3"/>
        <v>5200</v>
      </c>
      <c r="W38" s="222">
        <v>3</v>
      </c>
      <c r="X38" s="223"/>
      <c r="Y38" s="224">
        <f t="shared" si="4"/>
        <v>15600</v>
      </c>
      <c r="Z38" s="214"/>
    </row>
    <row r="39" spans="2:26" x14ac:dyDescent="0.3">
      <c r="B39" s="211"/>
      <c r="C39" s="225"/>
      <c r="D39" s="211"/>
      <c r="E39" s="225"/>
      <c r="F39" s="225"/>
      <c r="G39" s="229"/>
      <c r="H39" s="393"/>
      <c r="I39" s="229"/>
      <c r="J39" s="219" t="s">
        <v>135</v>
      </c>
      <c r="K39" s="227"/>
      <c r="L39" s="226"/>
      <c r="M39" s="220">
        <v>1000</v>
      </c>
      <c r="N39" s="221" t="s">
        <v>136</v>
      </c>
      <c r="O39" s="222">
        <v>0</v>
      </c>
      <c r="P39" s="221" t="s">
        <v>127</v>
      </c>
      <c r="Q39" s="222">
        <v>0</v>
      </c>
      <c r="R39" s="393"/>
      <c r="S39" s="393"/>
      <c r="T39" s="393"/>
      <c r="U39" s="220">
        <v>0</v>
      </c>
      <c r="V39" s="220">
        <f t="shared" si="3"/>
        <v>1000</v>
      </c>
      <c r="W39" s="222">
        <v>5</v>
      </c>
      <c r="X39" s="223"/>
      <c r="Y39" s="224">
        <f>V39*W39</f>
        <v>5000</v>
      </c>
      <c r="Z39" s="214"/>
    </row>
    <row r="40" spans="2:26" ht="39" x14ac:dyDescent="0.3">
      <c r="B40" s="211"/>
      <c r="C40" s="225"/>
      <c r="D40" s="211"/>
      <c r="E40" s="225"/>
      <c r="F40" s="225"/>
      <c r="G40" s="218" t="s">
        <v>142</v>
      </c>
      <c r="H40" s="393"/>
      <c r="I40" s="218" t="s">
        <v>143</v>
      </c>
      <c r="J40" s="231" t="s">
        <v>140</v>
      </c>
      <c r="K40" s="219" t="s">
        <v>129</v>
      </c>
      <c r="L40" s="218" t="s">
        <v>144</v>
      </c>
      <c r="M40" s="220">
        <v>5000</v>
      </c>
      <c r="N40" s="221" t="s">
        <v>132</v>
      </c>
      <c r="O40" s="222">
        <v>0</v>
      </c>
      <c r="P40" s="221" t="s">
        <v>127</v>
      </c>
      <c r="Q40" s="222">
        <v>0</v>
      </c>
      <c r="R40" s="393"/>
      <c r="S40" s="393"/>
      <c r="T40" s="393"/>
      <c r="U40" s="222">
        <v>0</v>
      </c>
      <c r="V40" s="220">
        <f t="shared" si="3"/>
        <v>5000</v>
      </c>
      <c r="W40" s="222">
        <v>50</v>
      </c>
      <c r="X40" s="223"/>
      <c r="Y40" s="224">
        <f>V40*W40</f>
        <v>250000</v>
      </c>
      <c r="Z40" s="214"/>
    </row>
    <row r="41" spans="2:26" x14ac:dyDescent="0.3">
      <c r="B41" s="211"/>
      <c r="C41" s="225"/>
      <c r="D41" s="211"/>
      <c r="E41" s="225"/>
      <c r="F41" s="225"/>
      <c r="G41" s="226"/>
      <c r="H41" s="393"/>
      <c r="I41" s="226"/>
      <c r="J41" s="227"/>
      <c r="K41" s="227"/>
      <c r="L41" s="226"/>
      <c r="M41" s="220">
        <v>5000</v>
      </c>
      <c r="N41" s="221" t="s">
        <v>131</v>
      </c>
      <c r="O41" s="222">
        <v>500</v>
      </c>
      <c r="P41" s="221" t="s">
        <v>133</v>
      </c>
      <c r="Q41" s="222">
        <v>300</v>
      </c>
      <c r="R41" s="393"/>
      <c r="S41" s="393"/>
      <c r="T41" s="393"/>
      <c r="U41" s="222">
        <v>0</v>
      </c>
      <c r="V41" s="220">
        <f t="shared" si="3"/>
        <v>5800</v>
      </c>
      <c r="W41" s="222">
        <v>5</v>
      </c>
      <c r="X41" s="223"/>
      <c r="Y41" s="224">
        <f t="shared" ref="Y41:Y44" si="5">V41*W41</f>
        <v>29000</v>
      </c>
      <c r="Z41" s="214"/>
    </row>
    <row r="42" spans="2:26" x14ac:dyDescent="0.3">
      <c r="B42" s="211"/>
      <c r="C42" s="225"/>
      <c r="D42" s="211"/>
      <c r="E42" s="225"/>
      <c r="F42" s="225"/>
      <c r="G42" s="226"/>
      <c r="H42" s="393"/>
      <c r="I42" s="226"/>
      <c r="J42" s="227"/>
      <c r="K42" s="227"/>
      <c r="L42" s="226"/>
      <c r="M42" s="220">
        <v>5000</v>
      </c>
      <c r="N42" s="221" t="s">
        <v>132</v>
      </c>
      <c r="O42" s="222">
        <v>0</v>
      </c>
      <c r="P42" s="221" t="s">
        <v>133</v>
      </c>
      <c r="Q42" s="222">
        <v>300</v>
      </c>
      <c r="R42" s="393"/>
      <c r="S42" s="393"/>
      <c r="T42" s="393"/>
      <c r="U42" s="222">
        <v>0</v>
      </c>
      <c r="V42" s="220">
        <f t="shared" si="3"/>
        <v>5300</v>
      </c>
      <c r="W42" s="222">
        <v>2</v>
      </c>
      <c r="X42" s="223"/>
      <c r="Y42" s="224">
        <f t="shared" si="5"/>
        <v>10600</v>
      </c>
      <c r="Z42" s="214"/>
    </row>
    <row r="43" spans="2:26" x14ac:dyDescent="0.3">
      <c r="B43" s="211"/>
      <c r="C43" s="225"/>
      <c r="D43" s="211"/>
      <c r="E43" s="225"/>
      <c r="F43" s="225"/>
      <c r="G43" s="226"/>
      <c r="H43" s="393"/>
      <c r="I43" s="226"/>
      <c r="J43" s="227"/>
      <c r="K43" s="227"/>
      <c r="L43" s="226"/>
      <c r="M43" s="220">
        <v>5000</v>
      </c>
      <c r="N43" s="221" t="s">
        <v>131</v>
      </c>
      <c r="O43" s="222">
        <v>500</v>
      </c>
      <c r="P43" s="221" t="s">
        <v>134</v>
      </c>
      <c r="Q43" s="222">
        <v>200</v>
      </c>
      <c r="R43" s="393"/>
      <c r="S43" s="393"/>
      <c r="T43" s="393"/>
      <c r="U43" s="222">
        <v>0</v>
      </c>
      <c r="V43" s="220">
        <f t="shared" si="3"/>
        <v>5700</v>
      </c>
      <c r="W43" s="222">
        <v>6</v>
      </c>
      <c r="X43" s="223"/>
      <c r="Y43" s="224">
        <f t="shared" si="5"/>
        <v>34200</v>
      </c>
      <c r="Z43" s="214"/>
    </row>
    <row r="44" spans="2:26" x14ac:dyDescent="0.3">
      <c r="B44" s="211"/>
      <c r="C44" s="225"/>
      <c r="D44" s="211"/>
      <c r="E44" s="225"/>
      <c r="F44" s="225"/>
      <c r="G44" s="226"/>
      <c r="H44" s="393"/>
      <c r="I44" s="226"/>
      <c r="J44" s="228"/>
      <c r="K44" s="227"/>
      <c r="L44" s="226"/>
      <c r="M44" s="220">
        <v>5000</v>
      </c>
      <c r="N44" s="221" t="s">
        <v>132</v>
      </c>
      <c r="O44" s="222">
        <v>0</v>
      </c>
      <c r="P44" s="221" t="s">
        <v>134</v>
      </c>
      <c r="Q44" s="222">
        <v>200</v>
      </c>
      <c r="R44" s="393"/>
      <c r="S44" s="393"/>
      <c r="T44" s="393"/>
      <c r="U44" s="222">
        <v>0</v>
      </c>
      <c r="V44" s="220">
        <f t="shared" si="3"/>
        <v>5200</v>
      </c>
      <c r="W44" s="222">
        <v>3</v>
      </c>
      <c r="X44" s="223"/>
      <c r="Y44" s="224">
        <f t="shared" si="5"/>
        <v>15600</v>
      </c>
      <c r="Z44" s="214"/>
    </row>
    <row r="45" spans="2:26" x14ac:dyDescent="0.3">
      <c r="B45" s="211"/>
      <c r="C45" s="225"/>
      <c r="D45" s="211"/>
      <c r="E45" s="225"/>
      <c r="F45" s="225"/>
      <c r="G45" s="229"/>
      <c r="H45" s="393"/>
      <c r="I45" s="229"/>
      <c r="J45" s="219" t="s">
        <v>135</v>
      </c>
      <c r="K45" s="227"/>
      <c r="L45" s="226"/>
      <c r="M45" s="220">
        <v>1000</v>
      </c>
      <c r="N45" s="221" t="s">
        <v>136</v>
      </c>
      <c r="O45" s="222">
        <v>0</v>
      </c>
      <c r="P45" s="221" t="s">
        <v>127</v>
      </c>
      <c r="Q45" s="222">
        <v>0</v>
      </c>
      <c r="R45" s="393"/>
      <c r="S45" s="393"/>
      <c r="T45" s="393"/>
      <c r="U45" s="220">
        <v>0</v>
      </c>
      <c r="V45" s="220">
        <f t="shared" si="3"/>
        <v>1000</v>
      </c>
      <c r="W45" s="222">
        <v>5</v>
      </c>
      <c r="X45" s="223"/>
      <c r="Y45" s="224">
        <f>V45*W45</f>
        <v>5000</v>
      </c>
      <c r="Z45" s="214"/>
    </row>
    <row r="46" spans="2:26" x14ac:dyDescent="0.3">
      <c r="B46" s="211"/>
      <c r="C46" s="225"/>
      <c r="D46" s="211"/>
      <c r="E46" s="225"/>
      <c r="F46" s="225"/>
      <c r="G46" s="218" t="s">
        <v>145</v>
      </c>
      <c r="H46" s="393"/>
      <c r="I46" s="218" t="s">
        <v>146</v>
      </c>
      <c r="J46" s="219" t="s">
        <v>128</v>
      </c>
      <c r="K46" s="219" t="s">
        <v>129</v>
      </c>
      <c r="L46" s="218" t="s">
        <v>130</v>
      </c>
      <c r="M46" s="220">
        <v>2000</v>
      </c>
      <c r="N46" s="221" t="s">
        <v>131</v>
      </c>
      <c r="O46" s="222">
        <v>500</v>
      </c>
      <c r="P46" s="221" t="s">
        <v>127</v>
      </c>
      <c r="Q46" s="222">
        <v>0</v>
      </c>
      <c r="R46" s="393"/>
      <c r="S46" s="393"/>
      <c r="T46" s="393"/>
      <c r="U46" s="220">
        <v>0</v>
      </c>
      <c r="V46" s="220">
        <f t="shared" si="3"/>
        <v>2500</v>
      </c>
      <c r="W46" s="222">
        <v>100</v>
      </c>
      <c r="X46" s="223"/>
      <c r="Y46" s="224">
        <f>V46*W46</f>
        <v>250000</v>
      </c>
      <c r="Z46" s="214"/>
    </row>
    <row r="47" spans="2:26" x14ac:dyDescent="0.3">
      <c r="B47" s="211"/>
      <c r="C47" s="211"/>
      <c r="D47" s="211"/>
      <c r="E47" s="225"/>
      <c r="F47" s="225"/>
      <c r="G47" s="226"/>
      <c r="H47" s="393"/>
      <c r="I47" s="226"/>
      <c r="J47" s="227"/>
      <c r="K47" s="227"/>
      <c r="L47" s="226"/>
      <c r="M47" s="220">
        <v>2000</v>
      </c>
      <c r="N47" s="221" t="s">
        <v>132</v>
      </c>
      <c r="O47" s="222">
        <v>0</v>
      </c>
      <c r="P47" s="221" t="s">
        <v>127</v>
      </c>
      <c r="Q47" s="222">
        <v>0</v>
      </c>
      <c r="R47" s="393"/>
      <c r="S47" s="393"/>
      <c r="T47" s="393"/>
      <c r="U47" s="222">
        <v>0</v>
      </c>
      <c r="V47" s="220">
        <f t="shared" si="3"/>
        <v>2000</v>
      </c>
      <c r="W47" s="222">
        <v>80</v>
      </c>
      <c r="X47" s="223"/>
      <c r="Y47" s="224">
        <f>V47*W47</f>
        <v>160000</v>
      </c>
      <c r="Z47" s="214"/>
    </row>
    <row r="48" spans="2:26" x14ac:dyDescent="0.3">
      <c r="B48" s="211"/>
      <c r="C48" s="211"/>
      <c r="D48" s="211"/>
      <c r="E48" s="225"/>
      <c r="F48" s="225"/>
      <c r="G48" s="232"/>
      <c r="H48" s="393"/>
      <c r="I48" s="226"/>
      <c r="J48" s="227"/>
      <c r="K48" s="227"/>
      <c r="L48" s="226"/>
      <c r="M48" s="220">
        <v>2000</v>
      </c>
      <c r="N48" s="221" t="s">
        <v>131</v>
      </c>
      <c r="O48" s="222">
        <v>500</v>
      </c>
      <c r="P48" s="221" t="s">
        <v>133</v>
      </c>
      <c r="Q48" s="222">
        <v>300</v>
      </c>
      <c r="R48" s="393"/>
      <c r="S48" s="393"/>
      <c r="T48" s="393"/>
      <c r="U48" s="222">
        <v>0</v>
      </c>
      <c r="V48" s="220">
        <f t="shared" si="3"/>
        <v>2800</v>
      </c>
      <c r="W48" s="222">
        <v>5</v>
      </c>
      <c r="X48" s="223"/>
      <c r="Y48" s="224">
        <f t="shared" ref="Y48:Y51" si="6">V48*W48</f>
        <v>14000</v>
      </c>
      <c r="Z48" s="214"/>
    </row>
    <row r="49" spans="2:26" x14ac:dyDescent="0.3">
      <c r="B49" s="211"/>
      <c r="C49" s="211"/>
      <c r="D49" s="211"/>
      <c r="E49" s="225"/>
      <c r="F49" s="225"/>
      <c r="G49" s="226"/>
      <c r="H49" s="393"/>
      <c r="I49" s="226"/>
      <c r="J49" s="227"/>
      <c r="K49" s="227"/>
      <c r="L49" s="226"/>
      <c r="M49" s="220">
        <v>2000</v>
      </c>
      <c r="N49" s="221" t="s">
        <v>132</v>
      </c>
      <c r="O49" s="222">
        <v>0</v>
      </c>
      <c r="P49" s="221" t="s">
        <v>133</v>
      </c>
      <c r="Q49" s="222">
        <v>300</v>
      </c>
      <c r="R49" s="393"/>
      <c r="S49" s="393"/>
      <c r="T49" s="393"/>
      <c r="U49" s="222">
        <v>0</v>
      </c>
      <c r="V49" s="220">
        <f t="shared" si="3"/>
        <v>2300</v>
      </c>
      <c r="W49" s="222">
        <v>2</v>
      </c>
      <c r="X49" s="223"/>
      <c r="Y49" s="224">
        <f t="shared" si="6"/>
        <v>4600</v>
      </c>
      <c r="Z49" s="214"/>
    </row>
    <row r="50" spans="2:26" x14ac:dyDescent="0.3">
      <c r="B50" s="211"/>
      <c r="C50" s="211"/>
      <c r="D50" s="211"/>
      <c r="E50" s="225"/>
      <c r="F50" s="225"/>
      <c r="G50" s="226"/>
      <c r="H50" s="393"/>
      <c r="I50" s="226"/>
      <c r="J50" s="227"/>
      <c r="K50" s="227"/>
      <c r="L50" s="226"/>
      <c r="M50" s="220">
        <v>2000</v>
      </c>
      <c r="N50" s="221" t="s">
        <v>131</v>
      </c>
      <c r="O50" s="222">
        <v>500</v>
      </c>
      <c r="P50" s="221" t="s">
        <v>134</v>
      </c>
      <c r="Q50" s="222">
        <v>200</v>
      </c>
      <c r="R50" s="393"/>
      <c r="S50" s="393"/>
      <c r="T50" s="393"/>
      <c r="U50" s="222">
        <v>0</v>
      </c>
      <c r="V50" s="220">
        <f t="shared" si="3"/>
        <v>2700</v>
      </c>
      <c r="W50" s="222">
        <v>6</v>
      </c>
      <c r="X50" s="223"/>
      <c r="Y50" s="224">
        <f t="shared" si="6"/>
        <v>16200</v>
      </c>
      <c r="Z50" s="214"/>
    </row>
    <row r="51" spans="2:26" x14ac:dyDescent="0.3">
      <c r="B51" s="211"/>
      <c r="C51" s="211"/>
      <c r="D51" s="211"/>
      <c r="E51" s="225"/>
      <c r="F51" s="225"/>
      <c r="G51" s="226"/>
      <c r="H51" s="393"/>
      <c r="I51" s="226"/>
      <c r="J51" s="228"/>
      <c r="K51" s="227"/>
      <c r="L51" s="226"/>
      <c r="M51" s="220">
        <v>2000</v>
      </c>
      <c r="N51" s="221" t="s">
        <v>132</v>
      </c>
      <c r="O51" s="222">
        <v>0</v>
      </c>
      <c r="P51" s="221" t="s">
        <v>134</v>
      </c>
      <c r="Q51" s="222">
        <v>200</v>
      </c>
      <c r="R51" s="393"/>
      <c r="S51" s="393"/>
      <c r="T51" s="393"/>
      <c r="U51" s="222">
        <v>0</v>
      </c>
      <c r="V51" s="220">
        <f t="shared" si="3"/>
        <v>2200</v>
      </c>
      <c r="W51" s="222">
        <v>3</v>
      </c>
      <c r="X51" s="223"/>
      <c r="Y51" s="224">
        <f t="shared" si="6"/>
        <v>6600</v>
      </c>
      <c r="Z51" s="214"/>
    </row>
    <row r="52" spans="2:26" x14ac:dyDescent="0.3">
      <c r="B52" s="211"/>
      <c r="C52" s="211"/>
      <c r="D52" s="211"/>
      <c r="E52" s="225"/>
      <c r="F52" s="225"/>
      <c r="G52" s="226"/>
      <c r="H52" s="393"/>
      <c r="I52" s="226"/>
      <c r="J52" s="219" t="s">
        <v>135</v>
      </c>
      <c r="K52" s="227"/>
      <c r="L52" s="226"/>
      <c r="M52" s="220">
        <v>1000</v>
      </c>
      <c r="N52" s="221" t="s">
        <v>136</v>
      </c>
      <c r="O52" s="222">
        <v>0</v>
      </c>
      <c r="P52" s="221" t="s">
        <v>127</v>
      </c>
      <c r="Q52" s="222">
        <v>0</v>
      </c>
      <c r="R52" s="393"/>
      <c r="S52" s="393"/>
      <c r="T52" s="393"/>
      <c r="U52" s="220">
        <v>0</v>
      </c>
      <c r="V52" s="220">
        <f t="shared" si="3"/>
        <v>1000</v>
      </c>
      <c r="W52" s="222">
        <v>15</v>
      </c>
      <c r="X52" s="223"/>
      <c r="Y52" s="224">
        <f>V52*W52</f>
        <v>15000</v>
      </c>
      <c r="Z52" s="214"/>
    </row>
    <row r="53" spans="2:26" x14ac:dyDescent="0.3">
      <c r="B53" s="211"/>
      <c r="C53" s="225"/>
      <c r="D53" s="211"/>
      <c r="E53" s="225"/>
      <c r="F53" s="225"/>
      <c r="G53" s="230" t="s">
        <v>10</v>
      </c>
      <c r="H53" s="393"/>
      <c r="I53" s="222" t="s">
        <v>10</v>
      </c>
      <c r="J53" s="222" t="s">
        <v>10</v>
      </c>
      <c r="K53" s="222" t="s">
        <v>10</v>
      </c>
      <c r="L53" s="222" t="s">
        <v>10</v>
      </c>
      <c r="M53" s="222" t="s">
        <v>10</v>
      </c>
      <c r="N53" s="222" t="s">
        <v>10</v>
      </c>
      <c r="O53" s="222" t="s">
        <v>10</v>
      </c>
      <c r="P53" s="222" t="s">
        <v>10</v>
      </c>
      <c r="Q53" s="222" t="s">
        <v>10</v>
      </c>
      <c r="R53" s="393"/>
      <c r="S53" s="393"/>
      <c r="T53" s="393"/>
      <c r="U53" s="222" t="s">
        <v>10</v>
      </c>
      <c r="V53" s="222" t="s">
        <v>10</v>
      </c>
      <c r="W53" s="222" t="s">
        <v>10</v>
      </c>
      <c r="X53" s="223"/>
      <c r="Y53" s="224" t="s">
        <v>10</v>
      </c>
      <c r="Z53" s="214"/>
    </row>
    <row r="54" spans="2:26" x14ac:dyDescent="0.3">
      <c r="B54" s="211"/>
      <c r="C54" s="225"/>
      <c r="D54" s="211"/>
      <c r="E54" s="217" t="s">
        <v>10</v>
      </c>
      <c r="F54" s="222" t="s">
        <v>10</v>
      </c>
      <c r="G54" s="222" t="s">
        <v>10</v>
      </c>
      <c r="H54" s="393"/>
      <c r="I54" s="222" t="s">
        <v>10</v>
      </c>
      <c r="J54" s="222" t="s">
        <v>10</v>
      </c>
      <c r="K54" s="222" t="s">
        <v>10</v>
      </c>
      <c r="L54" s="222" t="s">
        <v>10</v>
      </c>
      <c r="M54" s="222" t="s">
        <v>10</v>
      </c>
      <c r="N54" s="222" t="s">
        <v>10</v>
      </c>
      <c r="O54" s="222" t="s">
        <v>10</v>
      </c>
      <c r="P54" s="222" t="s">
        <v>10</v>
      </c>
      <c r="Q54" s="222" t="s">
        <v>10</v>
      </c>
      <c r="R54" s="393"/>
      <c r="S54" s="393"/>
      <c r="T54" s="393"/>
      <c r="U54" s="222" t="s">
        <v>10</v>
      </c>
      <c r="V54" s="222" t="s">
        <v>10</v>
      </c>
      <c r="W54" s="222" t="s">
        <v>10</v>
      </c>
      <c r="X54" s="223"/>
      <c r="Y54" s="224" t="s">
        <v>10</v>
      </c>
      <c r="Z54" s="214"/>
    </row>
    <row r="55" spans="2:26" x14ac:dyDescent="0.3">
      <c r="B55" s="211"/>
      <c r="C55" s="225"/>
      <c r="D55" s="217" t="s">
        <v>59</v>
      </c>
      <c r="E55" s="217" t="s">
        <v>147</v>
      </c>
      <c r="F55" s="103" t="s">
        <v>148</v>
      </c>
      <c r="G55" s="222" t="s">
        <v>10</v>
      </c>
      <c r="H55" s="393"/>
      <c r="I55" s="222" t="s">
        <v>10</v>
      </c>
      <c r="J55" s="222" t="s">
        <v>10</v>
      </c>
      <c r="K55" s="222" t="s">
        <v>10</v>
      </c>
      <c r="L55" s="222" t="s">
        <v>10</v>
      </c>
      <c r="M55" s="222" t="s">
        <v>10</v>
      </c>
      <c r="N55" s="222" t="s">
        <v>10</v>
      </c>
      <c r="O55" s="222" t="s">
        <v>10</v>
      </c>
      <c r="P55" s="222" t="s">
        <v>10</v>
      </c>
      <c r="Q55" s="222" t="s">
        <v>10</v>
      </c>
      <c r="R55" s="393"/>
      <c r="S55" s="393"/>
      <c r="T55" s="393"/>
      <c r="U55" s="222" t="s">
        <v>10</v>
      </c>
      <c r="V55" s="222" t="s">
        <v>10</v>
      </c>
      <c r="W55" s="222" t="s">
        <v>10</v>
      </c>
      <c r="X55" s="223"/>
      <c r="Y55" s="224" t="s">
        <v>10</v>
      </c>
      <c r="Z55" s="214"/>
    </row>
    <row r="56" spans="2:26" x14ac:dyDescent="0.3">
      <c r="B56" s="211"/>
      <c r="C56" s="225"/>
      <c r="D56" s="225"/>
      <c r="E56" s="225"/>
      <c r="F56" s="109"/>
      <c r="G56" s="222" t="s">
        <v>10</v>
      </c>
      <c r="H56" s="393"/>
      <c r="I56" s="222" t="s">
        <v>10</v>
      </c>
      <c r="J56" s="222" t="s">
        <v>10</v>
      </c>
      <c r="K56" s="222" t="s">
        <v>10</v>
      </c>
      <c r="L56" s="222" t="s">
        <v>10</v>
      </c>
      <c r="M56" s="222" t="s">
        <v>10</v>
      </c>
      <c r="N56" s="222" t="s">
        <v>10</v>
      </c>
      <c r="O56" s="222" t="s">
        <v>10</v>
      </c>
      <c r="P56" s="222" t="s">
        <v>10</v>
      </c>
      <c r="Q56" s="222" t="s">
        <v>10</v>
      </c>
      <c r="R56" s="393"/>
      <c r="S56" s="393"/>
      <c r="T56" s="393"/>
      <c r="U56" s="222" t="s">
        <v>10</v>
      </c>
      <c r="V56" s="222" t="s">
        <v>10</v>
      </c>
      <c r="W56" s="222" t="s">
        <v>10</v>
      </c>
      <c r="X56" s="223"/>
      <c r="Y56" s="224" t="s">
        <v>10</v>
      </c>
      <c r="Z56" s="214"/>
    </row>
    <row r="57" spans="2:26" x14ac:dyDescent="0.3">
      <c r="B57" s="211"/>
      <c r="C57" s="225"/>
      <c r="D57" s="225"/>
      <c r="E57" s="225"/>
      <c r="F57" s="233"/>
      <c r="G57" s="222" t="s">
        <v>10</v>
      </c>
      <c r="H57" s="393"/>
      <c r="I57" s="222" t="s">
        <v>10</v>
      </c>
      <c r="J57" s="222" t="s">
        <v>10</v>
      </c>
      <c r="K57" s="222" t="s">
        <v>10</v>
      </c>
      <c r="L57" s="222" t="s">
        <v>10</v>
      </c>
      <c r="M57" s="222" t="s">
        <v>10</v>
      </c>
      <c r="N57" s="222" t="s">
        <v>10</v>
      </c>
      <c r="O57" s="222" t="s">
        <v>10</v>
      </c>
      <c r="P57" s="222" t="s">
        <v>10</v>
      </c>
      <c r="Q57" s="222" t="s">
        <v>10</v>
      </c>
      <c r="R57" s="393"/>
      <c r="S57" s="393"/>
      <c r="T57" s="393"/>
      <c r="U57" s="222" t="s">
        <v>10</v>
      </c>
      <c r="V57" s="222" t="s">
        <v>10</v>
      </c>
      <c r="W57" s="222" t="s">
        <v>10</v>
      </c>
      <c r="X57" s="223"/>
      <c r="Y57" s="224" t="s">
        <v>10</v>
      </c>
      <c r="Z57" s="214"/>
    </row>
    <row r="58" spans="2:26" x14ac:dyDescent="0.3">
      <c r="B58" s="211"/>
      <c r="C58" s="225"/>
      <c r="D58" s="225"/>
      <c r="E58" s="225"/>
      <c r="F58" s="103" t="s">
        <v>149</v>
      </c>
      <c r="G58" s="222" t="s">
        <v>10</v>
      </c>
      <c r="H58" s="393"/>
      <c r="I58" s="222" t="s">
        <v>10</v>
      </c>
      <c r="J58" s="222" t="s">
        <v>10</v>
      </c>
      <c r="K58" s="222" t="s">
        <v>10</v>
      </c>
      <c r="L58" s="222" t="s">
        <v>10</v>
      </c>
      <c r="M58" s="222" t="s">
        <v>10</v>
      </c>
      <c r="N58" s="222" t="s">
        <v>10</v>
      </c>
      <c r="O58" s="222" t="s">
        <v>10</v>
      </c>
      <c r="P58" s="222" t="s">
        <v>10</v>
      </c>
      <c r="Q58" s="222" t="s">
        <v>10</v>
      </c>
      <c r="R58" s="393"/>
      <c r="S58" s="393"/>
      <c r="T58" s="393"/>
      <c r="U58" s="222" t="s">
        <v>10</v>
      </c>
      <c r="V58" s="222" t="s">
        <v>10</v>
      </c>
      <c r="W58" s="222" t="s">
        <v>10</v>
      </c>
      <c r="X58" s="223"/>
      <c r="Y58" s="224" t="s">
        <v>10</v>
      </c>
      <c r="Z58" s="214"/>
    </row>
    <row r="59" spans="2:26" x14ac:dyDescent="0.3">
      <c r="B59" s="211"/>
      <c r="C59" s="225"/>
      <c r="D59" s="225"/>
      <c r="E59" s="225"/>
      <c r="F59" s="225"/>
      <c r="G59" s="222" t="s">
        <v>10</v>
      </c>
      <c r="H59" s="393"/>
      <c r="I59" s="222" t="s">
        <v>10</v>
      </c>
      <c r="J59" s="222" t="s">
        <v>10</v>
      </c>
      <c r="K59" s="222" t="s">
        <v>10</v>
      </c>
      <c r="L59" s="222" t="s">
        <v>10</v>
      </c>
      <c r="M59" s="222" t="s">
        <v>10</v>
      </c>
      <c r="N59" s="222" t="s">
        <v>10</v>
      </c>
      <c r="O59" s="222" t="s">
        <v>10</v>
      </c>
      <c r="P59" s="222" t="s">
        <v>10</v>
      </c>
      <c r="Q59" s="222" t="s">
        <v>10</v>
      </c>
      <c r="R59" s="393"/>
      <c r="S59" s="393"/>
      <c r="T59" s="393"/>
      <c r="U59" s="222" t="s">
        <v>10</v>
      </c>
      <c r="V59" s="222" t="s">
        <v>10</v>
      </c>
      <c r="W59" s="222" t="s">
        <v>10</v>
      </c>
      <c r="X59" s="223"/>
      <c r="Y59" s="224" t="s">
        <v>10</v>
      </c>
      <c r="Z59" s="214"/>
    </row>
    <row r="60" spans="2:26" x14ac:dyDescent="0.3">
      <c r="B60" s="211"/>
      <c r="C60" s="225"/>
      <c r="D60" s="225"/>
      <c r="E60" s="233"/>
      <c r="F60" s="233"/>
      <c r="G60" s="222" t="s">
        <v>10</v>
      </c>
      <c r="H60" s="393"/>
      <c r="I60" s="222" t="s">
        <v>10</v>
      </c>
      <c r="J60" s="222" t="s">
        <v>10</v>
      </c>
      <c r="K60" s="222" t="s">
        <v>10</v>
      </c>
      <c r="L60" s="222" t="s">
        <v>10</v>
      </c>
      <c r="M60" s="222" t="s">
        <v>10</v>
      </c>
      <c r="N60" s="222" t="s">
        <v>10</v>
      </c>
      <c r="O60" s="222" t="s">
        <v>10</v>
      </c>
      <c r="P60" s="222" t="s">
        <v>10</v>
      </c>
      <c r="Q60" s="222" t="s">
        <v>10</v>
      </c>
      <c r="R60" s="393"/>
      <c r="S60" s="393"/>
      <c r="T60" s="393"/>
      <c r="U60" s="222" t="s">
        <v>10</v>
      </c>
      <c r="V60" s="222" t="s">
        <v>10</v>
      </c>
      <c r="W60" s="222" t="s">
        <v>10</v>
      </c>
      <c r="X60" s="223"/>
      <c r="Y60" s="224" t="s">
        <v>10</v>
      </c>
      <c r="Z60" s="214"/>
    </row>
    <row r="61" spans="2:26" x14ac:dyDescent="0.3">
      <c r="B61" s="211"/>
      <c r="C61" s="225"/>
      <c r="D61" s="225"/>
      <c r="E61" s="222" t="s">
        <v>10</v>
      </c>
      <c r="F61" s="222" t="s">
        <v>10</v>
      </c>
      <c r="G61" s="222" t="s">
        <v>10</v>
      </c>
      <c r="H61" s="393"/>
      <c r="I61" s="222" t="s">
        <v>10</v>
      </c>
      <c r="J61" s="222" t="s">
        <v>10</v>
      </c>
      <c r="K61" s="222" t="s">
        <v>10</v>
      </c>
      <c r="L61" s="222" t="s">
        <v>10</v>
      </c>
      <c r="M61" s="222" t="s">
        <v>10</v>
      </c>
      <c r="N61" s="222" t="s">
        <v>10</v>
      </c>
      <c r="O61" s="222" t="s">
        <v>10</v>
      </c>
      <c r="P61" s="222" t="s">
        <v>10</v>
      </c>
      <c r="Q61" s="222" t="s">
        <v>10</v>
      </c>
      <c r="R61" s="393"/>
      <c r="S61" s="393"/>
      <c r="T61" s="393"/>
      <c r="U61" s="222" t="s">
        <v>10</v>
      </c>
      <c r="V61" s="222" t="s">
        <v>10</v>
      </c>
      <c r="W61" s="222" t="s">
        <v>10</v>
      </c>
      <c r="X61" s="223"/>
      <c r="Y61" s="224" t="s">
        <v>10</v>
      </c>
      <c r="Z61" s="214"/>
    </row>
    <row r="62" spans="2:26" x14ac:dyDescent="0.3">
      <c r="B62" s="211"/>
      <c r="C62" s="225"/>
      <c r="D62" s="225"/>
      <c r="E62" s="222" t="s">
        <v>10</v>
      </c>
      <c r="F62" s="222" t="s">
        <v>10</v>
      </c>
      <c r="G62" s="222" t="s">
        <v>10</v>
      </c>
      <c r="H62" s="393"/>
      <c r="I62" s="222" t="s">
        <v>10</v>
      </c>
      <c r="J62" s="222" t="s">
        <v>10</v>
      </c>
      <c r="K62" s="222" t="s">
        <v>10</v>
      </c>
      <c r="L62" s="222" t="s">
        <v>10</v>
      </c>
      <c r="M62" s="222" t="s">
        <v>10</v>
      </c>
      <c r="N62" s="222" t="s">
        <v>10</v>
      </c>
      <c r="O62" s="222" t="s">
        <v>10</v>
      </c>
      <c r="P62" s="222" t="s">
        <v>10</v>
      </c>
      <c r="Q62" s="222" t="s">
        <v>10</v>
      </c>
      <c r="R62" s="393"/>
      <c r="S62" s="393"/>
      <c r="T62" s="393"/>
      <c r="U62" s="222" t="s">
        <v>10</v>
      </c>
      <c r="V62" s="222" t="s">
        <v>10</v>
      </c>
      <c r="W62" s="222" t="s">
        <v>10</v>
      </c>
      <c r="X62" s="223"/>
      <c r="Y62" s="224" t="s">
        <v>10</v>
      </c>
      <c r="Z62" s="214"/>
    </row>
    <row r="63" spans="2:26" x14ac:dyDescent="0.3">
      <c r="B63" s="211"/>
      <c r="C63" s="225"/>
      <c r="D63" s="225"/>
      <c r="E63" s="222" t="s">
        <v>10</v>
      </c>
      <c r="F63" s="222" t="s">
        <v>10</v>
      </c>
      <c r="G63" s="222" t="s">
        <v>10</v>
      </c>
      <c r="H63" s="393"/>
      <c r="I63" s="222" t="s">
        <v>10</v>
      </c>
      <c r="J63" s="222" t="s">
        <v>10</v>
      </c>
      <c r="K63" s="222" t="s">
        <v>10</v>
      </c>
      <c r="L63" s="222" t="s">
        <v>10</v>
      </c>
      <c r="M63" s="222" t="s">
        <v>10</v>
      </c>
      <c r="N63" s="222" t="s">
        <v>10</v>
      </c>
      <c r="O63" s="222" t="s">
        <v>10</v>
      </c>
      <c r="P63" s="222" t="s">
        <v>10</v>
      </c>
      <c r="Q63" s="222" t="s">
        <v>10</v>
      </c>
      <c r="R63" s="393"/>
      <c r="S63" s="393"/>
      <c r="T63" s="393"/>
      <c r="U63" s="222" t="s">
        <v>10</v>
      </c>
      <c r="V63" s="222" t="s">
        <v>10</v>
      </c>
      <c r="W63" s="222" t="s">
        <v>10</v>
      </c>
      <c r="X63" s="223"/>
      <c r="Y63" s="224" t="s">
        <v>10</v>
      </c>
      <c r="Z63" s="214"/>
    </row>
    <row r="64" spans="2:26" x14ac:dyDescent="0.3">
      <c r="B64" s="211"/>
      <c r="C64" s="225"/>
      <c r="D64" s="225"/>
      <c r="E64" s="222" t="s">
        <v>10</v>
      </c>
      <c r="F64" s="222" t="s">
        <v>10</v>
      </c>
      <c r="G64" s="222" t="s">
        <v>10</v>
      </c>
      <c r="H64" s="394"/>
      <c r="I64" s="222" t="s">
        <v>10</v>
      </c>
      <c r="J64" s="222" t="s">
        <v>10</v>
      </c>
      <c r="K64" s="222" t="s">
        <v>10</v>
      </c>
      <c r="L64" s="222" t="s">
        <v>10</v>
      </c>
      <c r="M64" s="222" t="s">
        <v>10</v>
      </c>
      <c r="N64" s="222" t="s">
        <v>10</v>
      </c>
      <c r="O64" s="222" t="s">
        <v>10</v>
      </c>
      <c r="P64" s="222" t="s">
        <v>10</v>
      </c>
      <c r="Q64" s="222" t="s">
        <v>10</v>
      </c>
      <c r="R64" s="394"/>
      <c r="S64" s="394"/>
      <c r="T64" s="394"/>
      <c r="U64" s="222" t="s">
        <v>10</v>
      </c>
      <c r="V64" s="222" t="s">
        <v>10</v>
      </c>
      <c r="W64" s="222" t="s">
        <v>10</v>
      </c>
      <c r="X64" s="223"/>
      <c r="Y64" s="224" t="s">
        <v>10</v>
      </c>
      <c r="Z64" s="214"/>
    </row>
    <row r="65" spans="2:26" ht="24" x14ac:dyDescent="0.3">
      <c r="B65" s="211"/>
      <c r="C65" s="236"/>
      <c r="D65" s="233"/>
      <c r="E65" s="378"/>
      <c r="F65" s="378"/>
      <c r="G65" s="378"/>
      <c r="H65" s="378"/>
      <c r="I65" s="378"/>
      <c r="J65" s="378"/>
      <c r="K65" s="378"/>
      <c r="L65" s="378"/>
      <c r="M65" s="378"/>
      <c r="N65" s="378"/>
      <c r="O65" s="378"/>
      <c r="P65" s="378"/>
      <c r="Q65" s="378"/>
      <c r="R65" s="378"/>
      <c r="S65" s="378"/>
      <c r="T65" s="378"/>
      <c r="U65" s="378"/>
      <c r="V65" s="378"/>
      <c r="W65" s="379"/>
      <c r="X65" s="237"/>
      <c r="Y65" s="238">
        <v>999999</v>
      </c>
      <c r="Z65" s="214"/>
    </row>
    <row r="66" spans="2:26" x14ac:dyDescent="0.3">
      <c r="B66" s="211"/>
      <c r="C66" s="207" t="s">
        <v>62</v>
      </c>
      <c r="D66" s="210"/>
      <c r="E66" s="222" t="s">
        <v>10</v>
      </c>
      <c r="F66" s="222" t="s">
        <v>10</v>
      </c>
      <c r="G66" s="222" t="s">
        <v>10</v>
      </c>
      <c r="H66" s="221" t="s">
        <v>150</v>
      </c>
      <c r="I66" s="222" t="s">
        <v>10</v>
      </c>
      <c r="J66" s="222" t="s">
        <v>10</v>
      </c>
      <c r="K66" s="222" t="s">
        <v>10</v>
      </c>
      <c r="L66" s="222" t="s">
        <v>10</v>
      </c>
      <c r="M66" s="222" t="s">
        <v>10</v>
      </c>
      <c r="N66" s="222" t="s">
        <v>10</v>
      </c>
      <c r="O66" s="222" t="s">
        <v>10</v>
      </c>
      <c r="P66" s="222" t="s">
        <v>10</v>
      </c>
      <c r="Q66" s="222" t="s">
        <v>10</v>
      </c>
      <c r="R66" s="222"/>
      <c r="S66" s="222"/>
      <c r="T66" s="222"/>
      <c r="U66" s="222" t="s">
        <v>10</v>
      </c>
      <c r="V66" s="222" t="s">
        <v>10</v>
      </c>
      <c r="W66" s="222" t="s">
        <v>10</v>
      </c>
      <c r="X66" s="223"/>
      <c r="Y66" s="224" t="s">
        <v>10</v>
      </c>
      <c r="Z66" s="214"/>
    </row>
    <row r="67" spans="2:26" x14ac:dyDescent="0.3">
      <c r="B67" s="211"/>
      <c r="C67" s="211"/>
      <c r="D67" s="214"/>
      <c r="E67" s="222" t="s">
        <v>10</v>
      </c>
      <c r="F67" s="222" t="s">
        <v>10</v>
      </c>
      <c r="G67" s="222" t="s">
        <v>10</v>
      </c>
      <c r="H67" s="221" t="s">
        <v>10</v>
      </c>
      <c r="I67" s="222" t="s">
        <v>10</v>
      </c>
      <c r="J67" s="222" t="s">
        <v>10</v>
      </c>
      <c r="K67" s="222" t="s">
        <v>10</v>
      </c>
      <c r="L67" s="222" t="s">
        <v>10</v>
      </c>
      <c r="M67" s="222" t="s">
        <v>10</v>
      </c>
      <c r="N67" s="222" t="s">
        <v>10</v>
      </c>
      <c r="O67" s="222" t="s">
        <v>10</v>
      </c>
      <c r="P67" s="222" t="s">
        <v>10</v>
      </c>
      <c r="Q67" s="222" t="s">
        <v>10</v>
      </c>
      <c r="R67" s="222"/>
      <c r="S67" s="222"/>
      <c r="T67" s="222"/>
      <c r="U67" s="222" t="s">
        <v>10</v>
      </c>
      <c r="V67" s="222" t="s">
        <v>10</v>
      </c>
      <c r="W67" s="222" t="s">
        <v>10</v>
      </c>
      <c r="X67" s="223"/>
      <c r="Y67" s="224" t="s">
        <v>10</v>
      </c>
      <c r="Z67" s="214"/>
    </row>
    <row r="68" spans="2:26" ht="24" x14ac:dyDescent="0.3">
      <c r="B68" s="211"/>
      <c r="C68" s="239"/>
      <c r="D68" s="234"/>
      <c r="E68" s="378"/>
      <c r="F68" s="378"/>
      <c r="G68" s="378"/>
      <c r="H68" s="378"/>
      <c r="I68" s="378"/>
      <c r="J68" s="378"/>
      <c r="K68" s="378"/>
      <c r="L68" s="378"/>
      <c r="M68" s="378"/>
      <c r="N68" s="378"/>
      <c r="O68" s="378"/>
      <c r="P68" s="378"/>
      <c r="Q68" s="378"/>
      <c r="R68" s="378"/>
      <c r="S68" s="378"/>
      <c r="T68" s="378"/>
      <c r="U68" s="378"/>
      <c r="V68" s="378"/>
      <c r="W68" s="379"/>
      <c r="X68" s="237"/>
      <c r="Y68" s="238">
        <v>999999</v>
      </c>
      <c r="Z68" s="214"/>
    </row>
    <row r="69" spans="2:26" x14ac:dyDescent="0.3">
      <c r="B69" s="211"/>
      <c r="C69" s="207" t="s">
        <v>64</v>
      </c>
      <c r="D69" s="210"/>
      <c r="E69" s="222" t="s">
        <v>10</v>
      </c>
      <c r="F69" s="222" t="s">
        <v>10</v>
      </c>
      <c r="G69" s="222" t="s">
        <v>10</v>
      </c>
      <c r="H69" s="221" t="s">
        <v>151</v>
      </c>
      <c r="I69" s="222" t="s">
        <v>10</v>
      </c>
      <c r="J69" s="222" t="s">
        <v>10</v>
      </c>
      <c r="K69" s="222" t="s">
        <v>10</v>
      </c>
      <c r="L69" s="222" t="s">
        <v>10</v>
      </c>
      <c r="M69" s="222" t="s">
        <v>10</v>
      </c>
      <c r="N69" s="222" t="s">
        <v>10</v>
      </c>
      <c r="O69" s="222" t="s">
        <v>10</v>
      </c>
      <c r="P69" s="222" t="s">
        <v>10</v>
      </c>
      <c r="Q69" s="222" t="s">
        <v>10</v>
      </c>
      <c r="R69" s="222"/>
      <c r="S69" s="222"/>
      <c r="T69" s="222"/>
      <c r="U69" s="222" t="s">
        <v>10</v>
      </c>
      <c r="V69" s="222" t="s">
        <v>10</v>
      </c>
      <c r="W69" s="222" t="s">
        <v>10</v>
      </c>
      <c r="X69" s="223"/>
      <c r="Y69" s="224" t="s">
        <v>10</v>
      </c>
      <c r="Z69" s="214"/>
    </row>
    <row r="70" spans="2:26" x14ac:dyDescent="0.3">
      <c r="B70" s="211"/>
      <c r="C70" s="211"/>
      <c r="D70" s="214"/>
      <c r="E70" s="222" t="s">
        <v>10</v>
      </c>
      <c r="F70" s="222" t="s">
        <v>10</v>
      </c>
      <c r="G70" s="222" t="s">
        <v>10</v>
      </c>
      <c r="H70" s="221" t="s">
        <v>10</v>
      </c>
      <c r="I70" s="222" t="s">
        <v>10</v>
      </c>
      <c r="J70" s="222" t="s">
        <v>10</v>
      </c>
      <c r="K70" s="222" t="s">
        <v>10</v>
      </c>
      <c r="L70" s="222" t="s">
        <v>10</v>
      </c>
      <c r="M70" s="222" t="s">
        <v>10</v>
      </c>
      <c r="N70" s="222" t="s">
        <v>10</v>
      </c>
      <c r="O70" s="222" t="s">
        <v>10</v>
      </c>
      <c r="P70" s="222" t="s">
        <v>10</v>
      </c>
      <c r="Q70" s="222" t="s">
        <v>10</v>
      </c>
      <c r="R70" s="222"/>
      <c r="S70" s="222"/>
      <c r="T70" s="222"/>
      <c r="U70" s="222" t="s">
        <v>10</v>
      </c>
      <c r="V70" s="222" t="s">
        <v>10</v>
      </c>
      <c r="W70" s="222" t="s">
        <v>10</v>
      </c>
      <c r="X70" s="223"/>
      <c r="Y70" s="224" t="s">
        <v>10</v>
      </c>
      <c r="Z70" s="214"/>
    </row>
    <row r="71" spans="2:26" ht="24" x14ac:dyDescent="0.3">
      <c r="B71" s="211"/>
      <c r="C71" s="239"/>
      <c r="D71" s="234"/>
      <c r="E71" s="378"/>
      <c r="F71" s="378"/>
      <c r="G71" s="378"/>
      <c r="H71" s="378"/>
      <c r="I71" s="378"/>
      <c r="J71" s="378"/>
      <c r="K71" s="378"/>
      <c r="L71" s="378"/>
      <c r="M71" s="378"/>
      <c r="N71" s="378"/>
      <c r="O71" s="378"/>
      <c r="P71" s="378"/>
      <c r="Q71" s="378"/>
      <c r="R71" s="378"/>
      <c r="S71" s="378"/>
      <c r="T71" s="378"/>
      <c r="U71" s="378"/>
      <c r="V71" s="378"/>
      <c r="W71" s="379"/>
      <c r="X71" s="237"/>
      <c r="Y71" s="238">
        <v>999999</v>
      </c>
      <c r="Z71" s="214"/>
    </row>
    <row r="72" spans="2:26" ht="30" customHeight="1" x14ac:dyDescent="0.5">
      <c r="B72" s="211"/>
      <c r="C72" s="395" t="s">
        <v>152</v>
      </c>
      <c r="D72" s="396"/>
      <c r="E72" s="396"/>
      <c r="F72" s="396"/>
      <c r="G72" s="397"/>
      <c r="H72" s="397"/>
      <c r="I72" s="397"/>
      <c r="J72" s="397"/>
      <c r="K72" s="397"/>
      <c r="L72" s="397"/>
      <c r="M72" s="397"/>
      <c r="N72" s="397"/>
      <c r="O72" s="397"/>
      <c r="P72" s="397"/>
      <c r="Q72" s="397"/>
      <c r="R72" s="397"/>
      <c r="S72" s="397"/>
      <c r="T72" s="397"/>
      <c r="U72" s="397"/>
      <c r="V72" s="397"/>
      <c r="W72" s="397"/>
      <c r="X72" s="240"/>
      <c r="Y72" s="238">
        <v>999999</v>
      </c>
      <c r="Z72" s="214"/>
    </row>
    <row r="73" spans="2:26" ht="30" customHeight="1" x14ac:dyDescent="0.5">
      <c r="B73" s="211"/>
      <c r="C73" s="395" t="s">
        <v>153</v>
      </c>
      <c r="D73" s="396"/>
      <c r="E73" s="396"/>
      <c r="F73" s="396"/>
      <c r="G73" s="397"/>
      <c r="H73" s="397"/>
      <c r="I73" s="397"/>
      <c r="J73" s="397">
        <v>-99999</v>
      </c>
      <c r="K73" s="397"/>
      <c r="L73" s="397" t="s">
        <v>41</v>
      </c>
      <c r="M73" s="397"/>
      <c r="N73" s="397"/>
      <c r="O73" s="397"/>
      <c r="P73" s="397"/>
      <c r="Q73" s="397"/>
      <c r="R73" s="397"/>
      <c r="S73" s="397"/>
      <c r="T73" s="397"/>
      <c r="U73" s="397"/>
      <c r="V73" s="397"/>
      <c r="W73" s="397"/>
      <c r="X73" s="241"/>
      <c r="Y73" s="238">
        <v>999999</v>
      </c>
      <c r="Z73" s="214"/>
    </row>
    <row r="74" spans="2:26" ht="30" customHeight="1" x14ac:dyDescent="0.5">
      <c r="B74" s="211"/>
      <c r="C74" s="398" t="s">
        <v>154</v>
      </c>
      <c r="D74" s="399"/>
      <c r="E74" s="399"/>
      <c r="F74" s="399"/>
      <c r="G74" s="400"/>
      <c r="H74" s="400"/>
      <c r="I74" s="400"/>
      <c r="J74" s="400">
        <v>-99999</v>
      </c>
      <c r="K74" s="400"/>
      <c r="L74" s="400" t="s">
        <v>41</v>
      </c>
      <c r="M74" s="400"/>
      <c r="N74" s="400"/>
      <c r="O74" s="400"/>
      <c r="P74" s="400"/>
      <c r="Q74" s="400"/>
      <c r="R74" s="400"/>
      <c r="S74" s="400"/>
      <c r="T74" s="400"/>
      <c r="U74" s="400"/>
      <c r="V74" s="400"/>
      <c r="W74" s="400"/>
      <c r="X74" s="242"/>
      <c r="Y74" s="243">
        <v>999999</v>
      </c>
      <c r="Z74" s="214"/>
    </row>
    <row r="75" spans="2:26" x14ac:dyDescent="0.3">
      <c r="B75" s="211"/>
      <c r="Y75" s="244" t="s">
        <v>155</v>
      </c>
      <c r="Z75" s="214"/>
    </row>
    <row r="76" spans="2:26" x14ac:dyDescent="0.3">
      <c r="B76" s="211"/>
      <c r="Y76" s="244"/>
      <c r="Z76" s="214"/>
    </row>
    <row r="77" spans="2:26" x14ac:dyDescent="0.3">
      <c r="B77" s="211"/>
      <c r="Y77" s="244"/>
      <c r="Z77" s="214"/>
    </row>
    <row r="78" spans="2:26" x14ac:dyDescent="0.3">
      <c r="B78" s="211"/>
      <c r="W78" s="6" t="s">
        <v>12</v>
      </c>
      <c r="Y78" s="244"/>
      <c r="Z78" s="214"/>
    </row>
    <row r="79" spans="2:26" x14ac:dyDescent="0.3">
      <c r="B79" s="239"/>
      <c r="C79" s="245"/>
      <c r="D79" s="245"/>
      <c r="E79" s="245"/>
      <c r="F79" s="245"/>
      <c r="G79" s="245"/>
      <c r="H79" s="246"/>
      <c r="I79" s="245"/>
      <c r="J79" s="245"/>
      <c r="K79" s="245"/>
      <c r="L79" s="245"/>
      <c r="M79" s="245"/>
      <c r="N79" s="245"/>
      <c r="O79" s="245"/>
      <c r="P79" s="245"/>
      <c r="Q79" s="245"/>
      <c r="R79" s="245"/>
      <c r="S79" s="245"/>
      <c r="T79" s="245"/>
      <c r="U79" s="245"/>
      <c r="V79" s="245"/>
      <c r="W79" s="245"/>
      <c r="X79" s="245"/>
      <c r="Y79" s="247"/>
      <c r="Z79" s="234"/>
    </row>
    <row r="80" spans="2:26" x14ac:dyDescent="0.3">
      <c r="Y80" s="244"/>
    </row>
    <row r="81" spans="3:13" s="179" customFormat="1" ht="16.5" x14ac:dyDescent="0.25">
      <c r="C81" s="6"/>
      <c r="D81" s="6"/>
      <c r="E81" s="6"/>
      <c r="F81" s="6"/>
      <c r="G81" s="6"/>
      <c r="H81" s="6"/>
      <c r="J81" s="6"/>
    </row>
    <row r="82" spans="3:13" s="179" customFormat="1" ht="16.5" x14ac:dyDescent="0.25">
      <c r="C82" s="6"/>
      <c r="D82" s="6"/>
      <c r="E82" s="6"/>
      <c r="F82" s="6"/>
      <c r="J82" s="6"/>
      <c r="K82" s="6"/>
      <c r="L82" s="6"/>
      <c r="M82" s="6"/>
    </row>
  </sheetData>
  <mergeCells count="23">
    <mergeCell ref="E68:W68"/>
    <mergeCell ref="E71:W71"/>
    <mergeCell ref="C72:W72"/>
    <mergeCell ref="C73:W73"/>
    <mergeCell ref="C74:W74"/>
    <mergeCell ref="E65:W65"/>
    <mergeCell ref="X11:Y11"/>
    <mergeCell ref="C12:D12"/>
    <mergeCell ref="G12:L12"/>
    <mergeCell ref="M12:U12"/>
    <mergeCell ref="X12:Y12"/>
    <mergeCell ref="X13:Y13"/>
    <mergeCell ref="H14:H64"/>
    <mergeCell ref="R14:R64"/>
    <mergeCell ref="S14:S64"/>
    <mergeCell ref="T14:T64"/>
    <mergeCell ref="E12:F12"/>
    <mergeCell ref="I9:R9"/>
    <mergeCell ref="C5:D5"/>
    <mergeCell ref="E5:F5"/>
    <mergeCell ref="X5:Y6"/>
    <mergeCell ref="C6:D6"/>
    <mergeCell ref="E6:F6"/>
  </mergeCells>
  <phoneticPr fontId="1"/>
  <pageMargins left="0.43307086614173229" right="0.43307086614173229" top="0.74803149606299213" bottom="0.74803149606299213" header="0.31496062992125984" footer="0.31496062992125984"/>
  <pageSetup paperSize="8" scale="34"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42"/>
  <sheetViews>
    <sheetView showGridLines="0" zoomScale="70" zoomScaleNormal="70" zoomScaleSheetLayoutView="100" workbookViewId="0"/>
  </sheetViews>
  <sheetFormatPr defaultRowHeight="18.75" x14ac:dyDescent="0.4"/>
  <cols>
    <col min="2" max="2" width="18.375" customWidth="1"/>
    <col min="7" max="7" width="9.625" bestFit="1" customWidth="1"/>
    <col min="11" max="12" width="4.875" customWidth="1"/>
  </cols>
  <sheetData>
    <row r="1" spans="2:17" x14ac:dyDescent="0.4">
      <c r="B1" s="1"/>
      <c r="C1" s="1"/>
      <c r="D1" s="1"/>
      <c r="E1" s="1"/>
      <c r="F1" s="1"/>
      <c r="G1" s="1"/>
      <c r="H1" s="1"/>
      <c r="I1" s="1"/>
      <c r="J1" s="1"/>
      <c r="K1" s="1"/>
      <c r="L1" s="1"/>
      <c r="M1" s="1"/>
      <c r="N1" s="1"/>
      <c r="O1" s="1"/>
      <c r="P1" s="1"/>
      <c r="Q1" s="1"/>
    </row>
    <row r="2" spans="2:17" x14ac:dyDescent="0.4">
      <c r="B2" s="343" t="s">
        <v>156</v>
      </c>
      <c r="C2" s="344"/>
      <c r="D2" s="419" t="s">
        <v>157</v>
      </c>
      <c r="E2" s="420"/>
      <c r="F2" s="420"/>
      <c r="G2" s="421"/>
      <c r="H2" s="359" t="s">
        <v>26</v>
      </c>
      <c r="I2" s="360"/>
      <c r="J2" s="360"/>
      <c r="K2" s="360"/>
      <c r="L2" s="361"/>
      <c r="M2" s="6"/>
      <c r="N2" s="6"/>
      <c r="O2" s="308" t="s">
        <v>27</v>
      </c>
      <c r="P2" s="351"/>
      <c r="Q2" s="1"/>
    </row>
    <row r="3" spans="2:17" x14ac:dyDescent="0.4">
      <c r="B3" s="343" t="s">
        <v>158</v>
      </c>
      <c r="C3" s="344"/>
      <c r="D3" s="274" t="s">
        <v>159</v>
      </c>
      <c r="E3" s="358"/>
      <c r="F3" s="358"/>
      <c r="G3" s="275"/>
      <c r="H3" s="362"/>
      <c r="I3" s="363"/>
      <c r="J3" s="363"/>
      <c r="K3" s="363"/>
      <c r="L3" s="364"/>
      <c r="M3" s="6"/>
      <c r="N3" s="6"/>
      <c r="O3" s="352"/>
      <c r="P3" s="353"/>
      <c r="Q3" s="1"/>
    </row>
    <row r="4" spans="2:17" x14ac:dyDescent="0.4">
      <c r="B4" s="1"/>
      <c r="C4" s="6"/>
      <c r="D4" s="6"/>
      <c r="E4" s="6"/>
      <c r="F4" s="6"/>
      <c r="G4" s="6"/>
      <c r="H4" s="6"/>
      <c r="I4" s="6"/>
      <c r="J4" s="6"/>
      <c r="K4" s="6"/>
      <c r="L4" s="6"/>
      <c r="M4" s="6"/>
      <c r="N4" s="6"/>
      <c r="O4" s="6"/>
      <c r="P4" s="1"/>
      <c r="Q4" s="1"/>
    </row>
    <row r="5" spans="2:17" ht="28.5" x14ac:dyDescent="0.4">
      <c r="B5" s="1"/>
      <c r="C5" s="6"/>
      <c r="D5" s="6"/>
      <c r="E5" s="6"/>
      <c r="F5" s="6"/>
      <c r="G5" s="2"/>
      <c r="H5" s="6"/>
      <c r="I5" s="6"/>
      <c r="J5" s="6"/>
      <c r="K5" s="6"/>
      <c r="L5" s="6"/>
      <c r="M5" s="6"/>
      <c r="N5" s="6"/>
      <c r="O5" s="6"/>
      <c r="P5" s="1"/>
      <c r="Q5" s="1"/>
    </row>
    <row r="6" spans="2:17" ht="28.5" customHeight="1" x14ac:dyDescent="0.4">
      <c r="B6" s="1"/>
      <c r="C6" s="1"/>
      <c r="D6" s="22"/>
      <c r="E6" s="354" t="s">
        <v>160</v>
      </c>
      <c r="F6" s="354"/>
      <c r="G6" s="354"/>
      <c r="H6" s="354"/>
      <c r="I6" s="354"/>
      <c r="J6" s="354"/>
      <c r="K6" s="354"/>
      <c r="L6" s="354"/>
      <c r="M6" s="354"/>
      <c r="N6" s="354"/>
      <c r="O6" s="22"/>
      <c r="P6" s="1"/>
      <c r="Q6" s="1"/>
    </row>
    <row r="7" spans="2:17" ht="19.5" x14ac:dyDescent="0.4">
      <c r="B7" s="1"/>
      <c r="C7" s="1"/>
      <c r="D7" s="1"/>
      <c r="E7" s="1"/>
      <c r="F7" s="14"/>
      <c r="G7" s="14"/>
      <c r="H7" s="14"/>
      <c r="I7" s="14"/>
      <c r="J7" s="14"/>
      <c r="K7" s="14"/>
      <c r="L7" s="14"/>
      <c r="M7" s="1"/>
      <c r="N7" s="1"/>
      <c r="O7" s="1"/>
      <c r="P7" s="1"/>
      <c r="Q7" s="1"/>
    </row>
    <row r="8" spans="2:17" x14ac:dyDescent="0.4">
      <c r="B8" s="1"/>
      <c r="C8" s="6" t="s">
        <v>84</v>
      </c>
      <c r="D8" s="6"/>
      <c r="E8" s="6"/>
      <c r="F8" s="6"/>
      <c r="G8" s="6"/>
      <c r="H8" s="6"/>
      <c r="I8" s="6"/>
      <c r="J8" s="6"/>
      <c r="K8" s="6"/>
      <c r="L8" s="6"/>
      <c r="M8" s="6"/>
      <c r="N8" s="6"/>
      <c r="O8" s="6"/>
      <c r="P8" s="6"/>
      <c r="Q8" s="6"/>
    </row>
    <row r="9" spans="2:17" ht="28.5" x14ac:dyDescent="0.4">
      <c r="B9" s="1"/>
      <c r="C9" s="3"/>
      <c r="D9" s="4" t="s">
        <v>31</v>
      </c>
      <c r="E9" s="15"/>
      <c r="F9" s="16"/>
      <c r="G9" s="16"/>
      <c r="H9" s="348">
        <v>999999999</v>
      </c>
      <c r="I9" s="348"/>
      <c r="J9" s="348"/>
      <c r="K9" s="16"/>
      <c r="L9" s="16"/>
      <c r="M9" s="16"/>
      <c r="N9" s="5" t="s">
        <v>32</v>
      </c>
      <c r="O9" s="1"/>
      <c r="P9" s="1"/>
      <c r="Q9" s="1"/>
    </row>
    <row r="10" spans="2:17" x14ac:dyDescent="0.4">
      <c r="B10" s="1"/>
      <c r="C10" s="417"/>
      <c r="D10" s="417"/>
      <c r="E10" s="417"/>
      <c r="F10" s="417"/>
      <c r="G10" s="417"/>
      <c r="H10" s="417"/>
      <c r="I10" s="417"/>
      <c r="J10" s="417"/>
      <c r="K10" s="417"/>
      <c r="L10" s="417"/>
      <c r="M10" s="417"/>
      <c r="N10" s="417"/>
      <c r="O10" s="417"/>
      <c r="P10" s="417"/>
      <c r="Q10" s="417"/>
    </row>
    <row r="11" spans="2:17" x14ac:dyDescent="0.4">
      <c r="B11" s="1"/>
      <c r="C11" s="6"/>
      <c r="D11" s="6"/>
      <c r="E11" s="6"/>
      <c r="F11" s="6"/>
      <c r="G11" s="6"/>
      <c r="H11" s="6"/>
      <c r="I11" s="6"/>
      <c r="J11" s="6"/>
      <c r="K11" s="6"/>
      <c r="L11" s="6"/>
      <c r="M11" s="6"/>
      <c r="N11" s="6"/>
      <c r="O11" s="6"/>
      <c r="P11" s="134" t="s">
        <v>161</v>
      </c>
      <c r="Q11" s="6"/>
    </row>
    <row r="12" spans="2:17" x14ac:dyDescent="0.4">
      <c r="B12" s="41" t="s">
        <v>162</v>
      </c>
      <c r="C12" s="335" t="s">
        <v>163</v>
      </c>
      <c r="D12" s="336"/>
      <c r="E12" s="337"/>
      <c r="F12" s="335" t="s">
        <v>164</v>
      </c>
      <c r="G12" s="336"/>
      <c r="H12" s="337"/>
      <c r="I12" s="403" t="s">
        <v>165</v>
      </c>
      <c r="J12" s="404"/>
      <c r="K12" s="404"/>
      <c r="L12" s="405"/>
      <c r="M12" s="343" t="s">
        <v>166</v>
      </c>
      <c r="N12" s="418"/>
      <c r="O12" s="418"/>
      <c r="P12" s="344"/>
      <c r="Q12" s="1"/>
    </row>
    <row r="13" spans="2:17" x14ac:dyDescent="0.4">
      <c r="B13" s="280" t="s">
        <v>167</v>
      </c>
      <c r="C13" s="332" t="s">
        <v>168</v>
      </c>
      <c r="D13" s="328"/>
      <c r="E13" s="333"/>
      <c r="F13" s="7"/>
      <c r="G13" s="411">
        <v>0</v>
      </c>
      <c r="H13" s="8"/>
      <c r="I13" s="413">
        <v>9999</v>
      </c>
      <c r="J13" s="414"/>
      <c r="K13" s="409">
        <v>99</v>
      </c>
      <c r="L13" s="406" t="s">
        <v>169</v>
      </c>
      <c r="M13" s="7"/>
      <c r="N13" s="401">
        <v>999999</v>
      </c>
      <c r="O13" s="401"/>
      <c r="P13" s="8"/>
      <c r="Q13" s="1"/>
    </row>
    <row r="14" spans="2:17" x14ac:dyDescent="0.4">
      <c r="B14" s="422"/>
      <c r="C14" s="329"/>
      <c r="D14" s="330"/>
      <c r="E14" s="334"/>
      <c r="F14" s="9"/>
      <c r="G14" s="412"/>
      <c r="H14" s="12" t="s">
        <v>170</v>
      </c>
      <c r="I14" s="415"/>
      <c r="J14" s="416"/>
      <c r="K14" s="410"/>
      <c r="L14" s="407"/>
      <c r="M14" s="10"/>
      <c r="N14" s="402"/>
      <c r="O14" s="402"/>
      <c r="P14" s="12" t="s">
        <v>41</v>
      </c>
      <c r="Q14" s="1"/>
    </row>
    <row r="15" spans="2:17" x14ac:dyDescent="0.4">
      <c r="B15" s="422"/>
      <c r="C15" s="327" t="s">
        <v>171</v>
      </c>
      <c r="D15" s="328"/>
      <c r="E15" s="333"/>
      <c r="F15" s="7"/>
      <c r="G15" s="411">
        <v>0</v>
      </c>
      <c r="H15" s="8"/>
      <c r="I15" s="413">
        <v>9999</v>
      </c>
      <c r="J15" s="414"/>
      <c r="K15" s="409">
        <v>99</v>
      </c>
      <c r="L15" s="406" t="s">
        <v>169</v>
      </c>
      <c r="M15" s="7"/>
      <c r="N15" s="401">
        <v>999999</v>
      </c>
      <c r="O15" s="401"/>
      <c r="P15" s="8"/>
      <c r="Q15" s="1"/>
    </row>
    <row r="16" spans="2:17" x14ac:dyDescent="0.4">
      <c r="B16" s="422"/>
      <c r="C16" s="329"/>
      <c r="D16" s="330"/>
      <c r="E16" s="334"/>
      <c r="F16" s="9"/>
      <c r="G16" s="412"/>
      <c r="H16" s="12" t="s">
        <v>170</v>
      </c>
      <c r="I16" s="415"/>
      <c r="J16" s="416"/>
      <c r="K16" s="410"/>
      <c r="L16" s="407"/>
      <c r="M16" s="10"/>
      <c r="N16" s="402"/>
      <c r="O16" s="402"/>
      <c r="P16" s="12" t="s">
        <v>41</v>
      </c>
      <c r="Q16" s="1"/>
    </row>
    <row r="17" spans="2:17" x14ac:dyDescent="0.4">
      <c r="B17" s="422"/>
      <c r="C17" s="327" t="s">
        <v>172</v>
      </c>
      <c r="D17" s="328"/>
      <c r="E17" s="333"/>
      <c r="F17" s="7"/>
      <c r="G17" s="411">
        <v>0</v>
      </c>
      <c r="H17" s="8"/>
      <c r="I17" s="413">
        <v>9999</v>
      </c>
      <c r="J17" s="414"/>
      <c r="K17" s="409">
        <v>99</v>
      </c>
      <c r="L17" s="406" t="s">
        <v>169</v>
      </c>
      <c r="M17" s="7"/>
      <c r="N17" s="401">
        <v>999999</v>
      </c>
      <c r="O17" s="401"/>
      <c r="P17" s="8"/>
      <c r="Q17" s="1"/>
    </row>
    <row r="18" spans="2:17" x14ac:dyDescent="0.4">
      <c r="B18" s="422"/>
      <c r="C18" s="329"/>
      <c r="D18" s="330"/>
      <c r="E18" s="334"/>
      <c r="F18" s="9"/>
      <c r="G18" s="412"/>
      <c r="H18" s="12" t="s">
        <v>170</v>
      </c>
      <c r="I18" s="415"/>
      <c r="J18" s="416"/>
      <c r="K18" s="410"/>
      <c r="L18" s="408"/>
      <c r="M18" s="10"/>
      <c r="N18" s="402"/>
      <c r="O18" s="402"/>
      <c r="P18" s="12" t="s">
        <v>41</v>
      </c>
      <c r="Q18" s="1"/>
    </row>
    <row r="19" spans="2:17" ht="18.75" customHeight="1" x14ac:dyDescent="0.4">
      <c r="B19" s="422"/>
      <c r="C19" s="327" t="s">
        <v>173</v>
      </c>
      <c r="D19" s="328"/>
      <c r="E19" s="333"/>
      <c r="F19" s="7"/>
      <c r="G19" s="411">
        <v>0</v>
      </c>
      <c r="H19" s="8"/>
      <c r="I19" s="413">
        <v>9999</v>
      </c>
      <c r="J19" s="414"/>
      <c r="K19" s="409">
        <v>99</v>
      </c>
      <c r="L19" s="406" t="s">
        <v>169</v>
      </c>
      <c r="M19" s="7"/>
      <c r="N19" s="401">
        <v>999999</v>
      </c>
      <c r="O19" s="401"/>
      <c r="P19" s="8"/>
      <c r="Q19" s="1"/>
    </row>
    <row r="20" spans="2:17" x14ac:dyDescent="0.4">
      <c r="B20" s="422"/>
      <c r="C20" s="329"/>
      <c r="D20" s="330"/>
      <c r="E20" s="334"/>
      <c r="F20" s="9"/>
      <c r="G20" s="412"/>
      <c r="H20" s="12" t="s">
        <v>170</v>
      </c>
      <c r="I20" s="415"/>
      <c r="J20" s="416"/>
      <c r="K20" s="410"/>
      <c r="L20" s="407"/>
      <c r="M20" s="10"/>
      <c r="N20" s="402"/>
      <c r="O20" s="402"/>
      <c r="P20" s="12" t="s">
        <v>41</v>
      </c>
      <c r="Q20" s="1"/>
    </row>
    <row r="21" spans="2:17" ht="18.75" customHeight="1" x14ac:dyDescent="0.4">
      <c r="B21" s="422"/>
      <c r="C21" s="327" t="s">
        <v>174</v>
      </c>
      <c r="D21" s="328"/>
      <c r="E21" s="333"/>
      <c r="F21" s="7"/>
      <c r="G21" s="411">
        <v>0</v>
      </c>
      <c r="H21" s="8"/>
      <c r="I21" s="413">
        <v>9999</v>
      </c>
      <c r="J21" s="414"/>
      <c r="K21" s="409">
        <v>99</v>
      </c>
      <c r="L21" s="406" t="s">
        <v>169</v>
      </c>
      <c r="M21" s="7"/>
      <c r="N21" s="401">
        <v>999999</v>
      </c>
      <c r="O21" s="401"/>
      <c r="P21" s="8"/>
      <c r="Q21" s="1"/>
    </row>
    <row r="22" spans="2:17" x14ac:dyDescent="0.4">
      <c r="B22" s="422"/>
      <c r="C22" s="329"/>
      <c r="D22" s="330"/>
      <c r="E22" s="334"/>
      <c r="F22" s="9"/>
      <c r="G22" s="412"/>
      <c r="H22" s="12" t="s">
        <v>170</v>
      </c>
      <c r="I22" s="415"/>
      <c r="J22" s="416"/>
      <c r="K22" s="410"/>
      <c r="L22" s="407"/>
      <c r="M22" s="10"/>
      <c r="N22" s="402"/>
      <c r="O22" s="402"/>
      <c r="P22" s="12" t="s">
        <v>41</v>
      </c>
      <c r="Q22" s="1"/>
    </row>
    <row r="23" spans="2:17" ht="18.75" customHeight="1" x14ac:dyDescent="0.4">
      <c r="B23" s="422"/>
      <c r="C23" s="327" t="s">
        <v>175</v>
      </c>
      <c r="D23" s="328"/>
      <c r="E23" s="333"/>
      <c r="F23" s="7"/>
      <c r="G23" s="411">
        <v>0</v>
      </c>
      <c r="H23" s="8"/>
      <c r="I23" s="413">
        <v>9999</v>
      </c>
      <c r="J23" s="414"/>
      <c r="K23" s="409">
        <v>99</v>
      </c>
      <c r="L23" s="406" t="s">
        <v>169</v>
      </c>
      <c r="M23" s="7"/>
      <c r="N23" s="401">
        <v>999999</v>
      </c>
      <c r="O23" s="401"/>
      <c r="P23" s="8"/>
      <c r="Q23" s="1"/>
    </row>
    <row r="24" spans="2:17" x14ac:dyDescent="0.4">
      <c r="B24" s="422"/>
      <c r="C24" s="329"/>
      <c r="D24" s="330"/>
      <c r="E24" s="334"/>
      <c r="F24" s="9"/>
      <c r="G24" s="412"/>
      <c r="H24" s="12" t="s">
        <v>170</v>
      </c>
      <c r="I24" s="415"/>
      <c r="J24" s="416"/>
      <c r="K24" s="410"/>
      <c r="L24" s="407"/>
      <c r="M24" s="10"/>
      <c r="N24" s="402"/>
      <c r="O24" s="402"/>
      <c r="P24" s="12" t="s">
        <v>41</v>
      </c>
      <c r="Q24" s="1"/>
    </row>
    <row r="25" spans="2:17" ht="18.75" customHeight="1" x14ac:dyDescent="0.4">
      <c r="B25" s="422"/>
      <c r="C25" s="327" t="s">
        <v>176</v>
      </c>
      <c r="D25" s="328"/>
      <c r="E25" s="333"/>
      <c r="F25" s="7"/>
      <c r="G25" s="411">
        <v>0</v>
      </c>
      <c r="H25" s="8"/>
      <c r="I25" s="413">
        <v>9999</v>
      </c>
      <c r="J25" s="414"/>
      <c r="K25" s="409">
        <v>99</v>
      </c>
      <c r="L25" s="406" t="s">
        <v>169</v>
      </c>
      <c r="M25" s="7"/>
      <c r="N25" s="401">
        <v>999999</v>
      </c>
      <c r="O25" s="401"/>
      <c r="P25" s="8"/>
      <c r="Q25" s="1"/>
    </row>
    <row r="26" spans="2:17" x14ac:dyDescent="0.4">
      <c r="B26" s="422"/>
      <c r="C26" s="329"/>
      <c r="D26" s="330"/>
      <c r="E26" s="334"/>
      <c r="F26" s="9"/>
      <c r="G26" s="412"/>
      <c r="H26" s="12" t="s">
        <v>170</v>
      </c>
      <c r="I26" s="415"/>
      <c r="J26" s="416"/>
      <c r="K26" s="410"/>
      <c r="L26" s="407"/>
      <c r="M26" s="10"/>
      <c r="N26" s="402"/>
      <c r="O26" s="402"/>
      <c r="P26" s="12" t="s">
        <v>41</v>
      </c>
      <c r="Q26" s="1"/>
    </row>
    <row r="27" spans="2:17" x14ac:dyDescent="0.4">
      <c r="B27" s="422"/>
      <c r="C27" s="327" t="s">
        <v>177</v>
      </c>
      <c r="D27" s="328"/>
      <c r="E27" s="333"/>
      <c r="F27" s="7"/>
      <c r="G27" s="411">
        <v>0</v>
      </c>
      <c r="H27" s="8"/>
      <c r="I27" s="413">
        <v>9999</v>
      </c>
      <c r="J27" s="414"/>
      <c r="K27" s="409">
        <v>99</v>
      </c>
      <c r="L27" s="406" t="s">
        <v>169</v>
      </c>
      <c r="M27" s="7"/>
      <c r="N27" s="401">
        <v>999999</v>
      </c>
      <c r="O27" s="401"/>
      <c r="P27" s="8"/>
      <c r="Q27" s="1"/>
    </row>
    <row r="28" spans="2:17" x14ac:dyDescent="0.4">
      <c r="B28" s="281"/>
      <c r="C28" s="329"/>
      <c r="D28" s="330"/>
      <c r="E28" s="334"/>
      <c r="F28" s="9"/>
      <c r="G28" s="412"/>
      <c r="H28" s="12" t="s">
        <v>170</v>
      </c>
      <c r="I28" s="415"/>
      <c r="J28" s="416"/>
      <c r="K28" s="410"/>
      <c r="L28" s="407"/>
      <c r="M28" s="10"/>
      <c r="N28" s="402"/>
      <c r="O28" s="402"/>
      <c r="P28" s="12" t="s">
        <v>41</v>
      </c>
      <c r="Q28" s="1"/>
    </row>
    <row r="30" spans="2:17" ht="18.75" customHeight="1" x14ac:dyDescent="0.4">
      <c r="B30" s="56" t="s">
        <v>68</v>
      </c>
      <c r="C30" s="55"/>
      <c r="D30" s="55"/>
      <c r="E30" s="55"/>
      <c r="F30" s="55"/>
      <c r="G30" s="55"/>
      <c r="H30" s="55"/>
      <c r="J30" s="6"/>
      <c r="K30" s="6"/>
      <c r="L30" s="6"/>
      <c r="M30" s="6"/>
      <c r="N30" s="6"/>
      <c r="O30" s="6"/>
      <c r="P30" s="1"/>
      <c r="Q30" s="1"/>
    </row>
    <row r="31" spans="2:17" x14ac:dyDescent="0.4">
      <c r="B31" s="6"/>
      <c r="C31" s="6"/>
      <c r="D31" s="6"/>
      <c r="E31" s="6"/>
      <c r="F31" s="6"/>
      <c r="G31" s="6"/>
      <c r="H31" s="6"/>
      <c r="J31" s="6"/>
      <c r="K31" s="6"/>
      <c r="L31" s="6"/>
      <c r="M31" s="6"/>
      <c r="N31" s="6"/>
      <c r="O31" s="6"/>
      <c r="P31" s="1"/>
      <c r="Q31" s="1"/>
    </row>
    <row r="32" spans="2:17" x14ac:dyDescent="0.4">
      <c r="B32" s="6" t="s">
        <v>69</v>
      </c>
      <c r="C32" s="6"/>
      <c r="D32" s="6"/>
      <c r="E32" s="6"/>
      <c r="F32" s="6"/>
      <c r="G32" s="6"/>
      <c r="H32" s="6"/>
      <c r="J32" s="6"/>
      <c r="K32" s="6"/>
      <c r="L32" s="6"/>
      <c r="M32" s="6"/>
      <c r="N32" s="6"/>
      <c r="O32" s="6"/>
      <c r="P32" s="1"/>
      <c r="Q32" s="1"/>
    </row>
    <row r="33" spans="2:17" x14ac:dyDescent="0.4">
      <c r="B33" s="1"/>
      <c r="C33" s="6"/>
      <c r="D33" s="6"/>
      <c r="E33" s="6"/>
      <c r="F33" s="6"/>
      <c r="G33" s="6"/>
      <c r="H33" s="6"/>
      <c r="I33" s="6"/>
      <c r="J33" s="6"/>
      <c r="K33" s="6" t="s">
        <v>70</v>
      </c>
      <c r="L33" s="6"/>
      <c r="M33" s="6"/>
      <c r="N33" s="6"/>
      <c r="O33" s="6"/>
      <c r="P33" s="1"/>
      <c r="Q33" s="1"/>
    </row>
    <row r="34" spans="2:17" x14ac:dyDescent="0.4">
      <c r="B34" s="1"/>
      <c r="C34" s="6"/>
      <c r="D34" s="6"/>
      <c r="E34" s="6"/>
      <c r="F34" s="6"/>
      <c r="G34" s="6"/>
      <c r="I34" s="6"/>
      <c r="J34" s="6"/>
      <c r="K34" s="6" t="s">
        <v>12</v>
      </c>
      <c r="L34" s="6"/>
      <c r="M34" s="6"/>
      <c r="N34" s="6"/>
      <c r="O34" s="6"/>
      <c r="P34" s="6"/>
      <c r="Q34" s="1"/>
    </row>
    <row r="35" spans="2:17" x14ac:dyDescent="0.4">
      <c r="B35" s="1"/>
      <c r="C35" s="6"/>
      <c r="D35" s="6"/>
      <c r="E35" s="6"/>
      <c r="F35" s="6"/>
      <c r="G35" s="6"/>
      <c r="H35" s="6"/>
      <c r="I35" s="6"/>
      <c r="J35" s="6"/>
      <c r="K35" s="6" t="s">
        <v>71</v>
      </c>
      <c r="L35" s="6"/>
      <c r="M35" s="6"/>
      <c r="N35" s="6"/>
      <c r="O35" s="1" t="s">
        <v>72</v>
      </c>
      <c r="P35" s="6"/>
      <c r="Q35" s="1"/>
    </row>
    <row r="36" spans="2:17" x14ac:dyDescent="0.4">
      <c r="B36" s="1"/>
      <c r="C36" s="6"/>
      <c r="D36" s="6"/>
      <c r="E36" s="6"/>
      <c r="F36" s="6"/>
      <c r="G36" s="6"/>
      <c r="H36" s="6"/>
      <c r="I36" s="6"/>
      <c r="J36" s="6"/>
      <c r="K36" s="6"/>
      <c r="L36" s="6"/>
      <c r="M36" s="1"/>
      <c r="N36" s="1"/>
      <c r="O36" s="1"/>
      <c r="P36" s="1"/>
      <c r="Q36" s="1"/>
    </row>
    <row r="37" spans="2:17" x14ac:dyDescent="0.4">
      <c r="B37" s="1"/>
      <c r="C37" s="6"/>
      <c r="D37" s="6"/>
      <c r="E37" s="6"/>
      <c r="F37" s="6"/>
      <c r="G37" s="6"/>
      <c r="H37" s="6"/>
      <c r="I37" s="6"/>
      <c r="J37" s="6"/>
      <c r="K37" s="6"/>
      <c r="L37" s="6"/>
      <c r="M37" s="1"/>
      <c r="N37" s="6"/>
      <c r="O37" s="6"/>
      <c r="P37" s="1"/>
      <c r="Q37" s="1"/>
    </row>
    <row r="38" spans="2:17" ht="52.5" customHeight="1" x14ac:dyDescent="0.4">
      <c r="B38" s="1"/>
      <c r="C38" s="366" t="s">
        <v>73</v>
      </c>
      <c r="D38" s="328"/>
      <c r="E38" s="333"/>
      <c r="F38" s="335" t="s">
        <v>74</v>
      </c>
      <c r="G38" s="336"/>
      <c r="H38" s="337"/>
      <c r="I38" s="340" t="s">
        <v>75</v>
      </c>
      <c r="J38" s="341"/>
      <c r="K38" s="341"/>
      <c r="L38" s="342"/>
      <c r="M38" s="340" t="s">
        <v>76</v>
      </c>
      <c r="N38" s="341"/>
      <c r="O38" s="342"/>
      <c r="P38" s="13" t="s">
        <v>77</v>
      </c>
      <c r="Q38" s="1"/>
    </row>
    <row r="39" spans="2:17" ht="52.5" customHeight="1" x14ac:dyDescent="0.4">
      <c r="B39" s="1"/>
      <c r="C39" s="329"/>
      <c r="D39" s="330"/>
      <c r="E39" s="334"/>
      <c r="F39" s="367" t="s">
        <v>78</v>
      </c>
      <c r="G39" s="368"/>
      <c r="H39" s="369"/>
      <c r="I39" s="125">
        <v>9</v>
      </c>
      <c r="J39" s="125">
        <v>9</v>
      </c>
      <c r="K39" s="343">
        <v>9</v>
      </c>
      <c r="L39" s="344"/>
      <c r="M39" s="125">
        <v>9</v>
      </c>
      <c r="N39" s="125">
        <v>9</v>
      </c>
      <c r="O39" s="125">
        <v>9</v>
      </c>
      <c r="P39" s="123">
        <v>9</v>
      </c>
      <c r="Q39" s="1"/>
    </row>
    <row r="40" spans="2:17" ht="37.5" customHeight="1" x14ac:dyDescent="0.4">
      <c r="B40" s="1"/>
      <c r="C40" s="365" t="s">
        <v>79</v>
      </c>
      <c r="D40" s="328"/>
      <c r="E40" s="328"/>
      <c r="F40" s="308" t="s">
        <v>80</v>
      </c>
      <c r="G40" s="338"/>
      <c r="H40" s="338"/>
      <c r="I40" s="338"/>
      <c r="J40" s="338"/>
      <c r="K40" s="338"/>
      <c r="L40" s="338"/>
      <c r="M40" s="338"/>
      <c r="N40" s="338"/>
      <c r="O40" s="338"/>
      <c r="P40" s="309"/>
      <c r="Q40" s="1"/>
    </row>
    <row r="41" spans="2:17" ht="37.5" customHeight="1" x14ac:dyDescent="0.4">
      <c r="C41" s="329"/>
      <c r="D41" s="330"/>
      <c r="E41" s="330"/>
      <c r="F41" s="310"/>
      <c r="G41" s="339"/>
      <c r="H41" s="339"/>
      <c r="I41" s="339"/>
      <c r="J41" s="339"/>
      <c r="K41" s="339"/>
      <c r="L41" s="339"/>
      <c r="M41" s="339"/>
      <c r="N41" s="339"/>
      <c r="O41" s="339"/>
      <c r="P41" s="311"/>
    </row>
    <row r="42" spans="2:17" s="1" customFormat="1" ht="25.5" customHeight="1" x14ac:dyDescent="0.4">
      <c r="B42" s="114"/>
      <c r="C42" s="114"/>
      <c r="D42" s="114"/>
      <c r="E42"/>
      <c r="F42"/>
      <c r="G42"/>
      <c r="H42"/>
      <c r="I42"/>
      <c r="J42"/>
      <c r="K42"/>
      <c r="L42"/>
      <c r="M42"/>
      <c r="N42"/>
      <c r="O42"/>
    </row>
  </sheetData>
  <mergeCells count="70">
    <mergeCell ref="C21:E22"/>
    <mergeCell ref="C23:E24"/>
    <mergeCell ref="C25:E26"/>
    <mergeCell ref="C27:E28"/>
    <mergeCell ref="B13:B28"/>
    <mergeCell ref="C13:E14"/>
    <mergeCell ref="C15:E16"/>
    <mergeCell ref="C17:E18"/>
    <mergeCell ref="C19:E20"/>
    <mergeCell ref="M38:O38"/>
    <mergeCell ref="C40:E41"/>
    <mergeCell ref="C38:E39"/>
    <mergeCell ref="F38:H38"/>
    <mergeCell ref="F39:H39"/>
    <mergeCell ref="F40:P41"/>
    <mergeCell ref="K39:L39"/>
    <mergeCell ref="I38:L38"/>
    <mergeCell ref="O2:P3"/>
    <mergeCell ref="C10:Q10"/>
    <mergeCell ref="E6:N6"/>
    <mergeCell ref="M12:P12"/>
    <mergeCell ref="C12:E12"/>
    <mergeCell ref="F12:H12"/>
    <mergeCell ref="H9:J9"/>
    <mergeCell ref="D3:G3"/>
    <mergeCell ref="D2:G2"/>
    <mergeCell ref="B3:C3"/>
    <mergeCell ref="B2:C2"/>
    <mergeCell ref="G13:G14"/>
    <mergeCell ref="N13:O14"/>
    <mergeCell ref="N15:O16"/>
    <mergeCell ref="G25:G26"/>
    <mergeCell ref="G27:G28"/>
    <mergeCell ref="I13:J14"/>
    <mergeCell ref="I15:J16"/>
    <mergeCell ref="I17:J18"/>
    <mergeCell ref="I19:J20"/>
    <mergeCell ref="I21:J22"/>
    <mergeCell ref="I23:J24"/>
    <mergeCell ref="I25:J26"/>
    <mergeCell ref="I27:J28"/>
    <mergeCell ref="G15:G16"/>
    <mergeCell ref="G17:G18"/>
    <mergeCell ref="G19:G20"/>
    <mergeCell ref="G21:G22"/>
    <mergeCell ref="G23:G24"/>
    <mergeCell ref="L27:L28"/>
    <mergeCell ref="K27:K28"/>
    <mergeCell ref="K15:K16"/>
    <mergeCell ref="K17:K18"/>
    <mergeCell ref="K19:K20"/>
    <mergeCell ref="K21:K22"/>
    <mergeCell ref="K23:K24"/>
    <mergeCell ref="K25:K26"/>
    <mergeCell ref="N27:O28"/>
    <mergeCell ref="N19:O20"/>
    <mergeCell ref="N21:O22"/>
    <mergeCell ref="H2:L3"/>
    <mergeCell ref="I12:L12"/>
    <mergeCell ref="L13:L14"/>
    <mergeCell ref="L15:L16"/>
    <mergeCell ref="L17:L18"/>
    <mergeCell ref="K13:K14"/>
    <mergeCell ref="N17:O18"/>
    <mergeCell ref="L19:L20"/>
    <mergeCell ref="L21:L22"/>
    <mergeCell ref="N23:O24"/>
    <mergeCell ref="N25:O26"/>
    <mergeCell ref="L23:L24"/>
    <mergeCell ref="L25:L26"/>
  </mergeCells>
  <phoneticPr fontId="1"/>
  <pageMargins left="0.43307086614173229" right="0.43307086614173229" top="0.74803149606299213" bottom="0.74803149606299213" header="0.31496062992125984" footer="0.31496062992125984"/>
  <pageSetup paperSize="8" scale="82" fitToHeight="0" orientation="portrait" r:id="rId1"/>
  <headerFooter>
    <oddHeader>&amp;L&amp;F</oddHeader>
  </headerFooter>
  <ignoredErrors>
    <ignoredError sqref="D2"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Q42"/>
  <sheetViews>
    <sheetView showGridLines="0" zoomScale="70" zoomScaleNormal="70" zoomScaleSheetLayoutView="100" workbookViewId="0">
      <selection activeCell="V11" sqref="V11"/>
    </sheetView>
  </sheetViews>
  <sheetFormatPr defaultRowHeight="18.75" x14ac:dyDescent="0.4"/>
  <cols>
    <col min="2" max="2" width="18.375" customWidth="1"/>
    <col min="7" max="7" width="9.625" bestFit="1" customWidth="1"/>
    <col min="11" max="12" width="4.875" customWidth="1"/>
  </cols>
  <sheetData>
    <row r="1" spans="2:17" x14ac:dyDescent="0.4">
      <c r="B1" s="1"/>
      <c r="C1" s="1"/>
      <c r="D1" s="1"/>
      <c r="E1" s="1"/>
      <c r="F1" s="1"/>
      <c r="G1" s="1"/>
      <c r="H1" s="1"/>
      <c r="I1" s="1"/>
      <c r="J1" s="1"/>
      <c r="K1" s="1"/>
      <c r="L1" s="1"/>
      <c r="M1" s="1"/>
      <c r="N1" s="1"/>
      <c r="O1" s="1"/>
      <c r="P1" s="1"/>
      <c r="Q1" s="1"/>
    </row>
    <row r="2" spans="2:17" x14ac:dyDescent="0.4">
      <c r="B2" s="343" t="s">
        <v>156</v>
      </c>
      <c r="C2" s="344"/>
      <c r="D2" s="419" t="s">
        <v>157</v>
      </c>
      <c r="E2" s="420"/>
      <c r="F2" s="420"/>
      <c r="G2" s="421"/>
      <c r="H2" s="359" t="s">
        <v>26</v>
      </c>
      <c r="I2" s="360"/>
      <c r="J2" s="360"/>
      <c r="K2" s="360"/>
      <c r="L2" s="361"/>
      <c r="M2" s="6"/>
      <c r="N2" s="6"/>
      <c r="O2" s="308" t="s">
        <v>27</v>
      </c>
      <c r="P2" s="351"/>
      <c r="Q2" s="1"/>
    </row>
    <row r="3" spans="2:17" x14ac:dyDescent="0.4">
      <c r="B3" s="343" t="s">
        <v>158</v>
      </c>
      <c r="C3" s="344"/>
      <c r="D3" s="274" t="s">
        <v>159</v>
      </c>
      <c r="E3" s="358"/>
      <c r="F3" s="358"/>
      <c r="G3" s="275"/>
      <c r="H3" s="362"/>
      <c r="I3" s="363"/>
      <c r="J3" s="363"/>
      <c r="K3" s="363"/>
      <c r="L3" s="364"/>
      <c r="M3" s="6"/>
      <c r="N3" s="6"/>
      <c r="O3" s="352"/>
      <c r="P3" s="353"/>
      <c r="Q3" s="1"/>
    </row>
    <row r="4" spans="2:17" x14ac:dyDescent="0.4">
      <c r="B4" s="1"/>
      <c r="C4" s="6"/>
      <c r="D4" s="6"/>
      <c r="E4" s="6"/>
      <c r="F4" s="6"/>
      <c r="G4" s="6"/>
      <c r="H4" s="6"/>
      <c r="I4" s="6"/>
      <c r="J4" s="6"/>
      <c r="K4" s="6"/>
      <c r="L4" s="6"/>
      <c r="M4" s="6"/>
      <c r="N4" s="6"/>
      <c r="O4" s="6"/>
      <c r="P4" s="1"/>
      <c r="Q4" s="1"/>
    </row>
    <row r="5" spans="2:17" ht="28.5" x14ac:dyDescent="0.4">
      <c r="B5" s="1"/>
      <c r="C5" s="6"/>
      <c r="D5" s="6"/>
      <c r="E5" s="6"/>
      <c r="F5" s="6"/>
      <c r="G5" s="2"/>
      <c r="H5" s="6"/>
      <c r="I5" s="6"/>
      <c r="J5" s="6"/>
      <c r="K5" s="6"/>
      <c r="L5" s="6"/>
      <c r="M5" s="6"/>
      <c r="N5" s="6"/>
      <c r="O5" s="6"/>
      <c r="P5" s="1"/>
      <c r="Q5" s="1"/>
    </row>
    <row r="6" spans="2:17" ht="28.5" customHeight="1" x14ac:dyDescent="0.4">
      <c r="B6" s="1"/>
      <c r="C6" s="1"/>
      <c r="D6" s="22"/>
      <c r="E6" s="354" t="s">
        <v>160</v>
      </c>
      <c r="F6" s="354"/>
      <c r="G6" s="354"/>
      <c r="H6" s="354"/>
      <c r="I6" s="354"/>
      <c r="J6" s="354"/>
      <c r="K6" s="354"/>
      <c r="L6" s="354"/>
      <c r="M6" s="354"/>
      <c r="N6" s="354"/>
      <c r="O6" s="22"/>
      <c r="P6" s="1"/>
      <c r="Q6" s="1"/>
    </row>
    <row r="7" spans="2:17" ht="19.5" x14ac:dyDescent="0.4">
      <c r="B7" s="1"/>
      <c r="C7" s="1"/>
      <c r="D7" s="1"/>
      <c r="E7" s="1"/>
      <c r="F7" s="14"/>
      <c r="G7" s="14"/>
      <c r="H7" s="14"/>
      <c r="I7" s="14"/>
      <c r="J7" s="14"/>
      <c r="K7" s="14"/>
      <c r="L7" s="14"/>
      <c r="M7" s="1"/>
      <c r="N7" s="1"/>
      <c r="O7" s="1"/>
      <c r="P7" s="1"/>
      <c r="Q7" s="1"/>
    </row>
    <row r="8" spans="2:17" x14ac:dyDescent="0.4">
      <c r="B8" s="1"/>
      <c r="C8" s="6" t="s">
        <v>84</v>
      </c>
      <c r="D8" s="6"/>
      <c r="E8" s="6"/>
      <c r="F8" s="6"/>
      <c r="G8" s="6"/>
      <c r="H8" s="6"/>
      <c r="I8" s="6"/>
      <c r="J8" s="6"/>
      <c r="K8" s="6"/>
      <c r="L8" s="6"/>
      <c r="M8" s="6"/>
      <c r="N8" s="6"/>
      <c r="O8" s="6"/>
      <c r="P8" s="6"/>
      <c r="Q8" s="6"/>
    </row>
    <row r="9" spans="2:17" ht="28.5" x14ac:dyDescent="0.4">
      <c r="B9" s="1"/>
      <c r="C9" s="3"/>
      <c r="D9" s="4" t="s">
        <v>31</v>
      </c>
      <c r="E9" s="15"/>
      <c r="F9" s="16"/>
      <c r="G9" s="16"/>
      <c r="H9" s="348">
        <v>999999999</v>
      </c>
      <c r="I9" s="348"/>
      <c r="J9" s="348"/>
      <c r="K9" s="16"/>
      <c r="L9" s="16"/>
      <c r="M9" s="16"/>
      <c r="N9" s="5" t="s">
        <v>32</v>
      </c>
      <c r="O9" s="1"/>
      <c r="P9" s="1"/>
      <c r="Q9" s="1"/>
    </row>
    <row r="10" spans="2:17" x14ac:dyDescent="0.4">
      <c r="B10" s="1"/>
      <c r="C10" s="417"/>
      <c r="D10" s="417"/>
      <c r="E10" s="417"/>
      <c r="F10" s="417"/>
      <c r="G10" s="417"/>
      <c r="H10" s="417"/>
      <c r="I10" s="417"/>
      <c r="J10" s="417"/>
      <c r="K10" s="417"/>
      <c r="L10" s="417"/>
      <c r="M10" s="417"/>
      <c r="N10" s="417"/>
      <c r="O10" s="417"/>
      <c r="P10" s="417"/>
      <c r="Q10" s="417"/>
    </row>
    <row r="11" spans="2:17" x14ac:dyDescent="0.4">
      <c r="B11" s="1"/>
      <c r="C11" s="6"/>
      <c r="D11" s="6"/>
      <c r="E11" s="6"/>
      <c r="F11" s="6"/>
      <c r="G11" s="6"/>
      <c r="H11" s="6"/>
      <c r="I11" s="6"/>
      <c r="J11" s="6"/>
      <c r="K11" s="6"/>
      <c r="L11" s="6"/>
      <c r="M11" s="6"/>
      <c r="N11" s="6"/>
      <c r="O11" s="6"/>
      <c r="P11" s="134" t="s">
        <v>161</v>
      </c>
      <c r="Q11" s="6"/>
    </row>
    <row r="12" spans="2:17" x14ac:dyDescent="0.4">
      <c r="B12" s="41" t="s">
        <v>162</v>
      </c>
      <c r="C12" s="335" t="s">
        <v>163</v>
      </c>
      <c r="D12" s="336"/>
      <c r="E12" s="337"/>
      <c r="F12" s="335" t="s">
        <v>164</v>
      </c>
      <c r="G12" s="336"/>
      <c r="H12" s="337"/>
      <c r="I12" s="403" t="s">
        <v>165</v>
      </c>
      <c r="J12" s="404"/>
      <c r="K12" s="404"/>
      <c r="L12" s="405"/>
      <c r="M12" s="343" t="s">
        <v>166</v>
      </c>
      <c r="N12" s="418"/>
      <c r="O12" s="418"/>
      <c r="P12" s="344"/>
      <c r="Q12" s="1"/>
    </row>
    <row r="13" spans="2:17" ht="18.75" customHeight="1" x14ac:dyDescent="0.4">
      <c r="B13" s="280" t="s">
        <v>64</v>
      </c>
      <c r="C13" s="332" t="s">
        <v>168</v>
      </c>
      <c r="D13" s="328"/>
      <c r="E13" s="333"/>
      <c r="F13" s="7"/>
      <c r="G13" s="411">
        <v>0</v>
      </c>
      <c r="H13" s="8"/>
      <c r="I13" s="413">
        <v>9999</v>
      </c>
      <c r="J13" s="414"/>
      <c r="K13" s="409">
        <v>99</v>
      </c>
      <c r="L13" s="406" t="s">
        <v>169</v>
      </c>
      <c r="M13" s="7"/>
      <c r="N13" s="401">
        <v>999999</v>
      </c>
      <c r="O13" s="401"/>
      <c r="P13" s="8"/>
      <c r="Q13" s="1"/>
    </row>
    <row r="14" spans="2:17" x14ac:dyDescent="0.4">
      <c r="B14" s="422"/>
      <c r="C14" s="329"/>
      <c r="D14" s="330"/>
      <c r="E14" s="334"/>
      <c r="F14" s="9"/>
      <c r="G14" s="412"/>
      <c r="H14" s="12" t="s">
        <v>170</v>
      </c>
      <c r="I14" s="415"/>
      <c r="J14" s="416"/>
      <c r="K14" s="410"/>
      <c r="L14" s="407"/>
      <c r="M14" s="10"/>
      <c r="N14" s="402"/>
      <c r="O14" s="402"/>
      <c r="P14" s="12" t="s">
        <v>41</v>
      </c>
      <c r="Q14" s="1"/>
    </row>
    <row r="15" spans="2:17" ht="18.75" customHeight="1" x14ac:dyDescent="0.4">
      <c r="B15" s="422"/>
      <c r="C15" s="327" t="s">
        <v>171</v>
      </c>
      <c r="D15" s="328"/>
      <c r="E15" s="333"/>
      <c r="F15" s="7"/>
      <c r="G15" s="411">
        <v>0</v>
      </c>
      <c r="H15" s="8"/>
      <c r="I15" s="413">
        <v>9999</v>
      </c>
      <c r="J15" s="414"/>
      <c r="K15" s="409">
        <v>99</v>
      </c>
      <c r="L15" s="406" t="s">
        <v>169</v>
      </c>
      <c r="M15" s="7"/>
      <c r="N15" s="401">
        <v>999999</v>
      </c>
      <c r="O15" s="401"/>
      <c r="P15" s="8"/>
      <c r="Q15" s="1"/>
    </row>
    <row r="16" spans="2:17" x14ac:dyDescent="0.4">
      <c r="B16" s="422"/>
      <c r="C16" s="329"/>
      <c r="D16" s="330"/>
      <c r="E16" s="334"/>
      <c r="F16" s="9"/>
      <c r="G16" s="412"/>
      <c r="H16" s="12" t="s">
        <v>170</v>
      </c>
      <c r="I16" s="415"/>
      <c r="J16" s="416"/>
      <c r="K16" s="410"/>
      <c r="L16" s="407"/>
      <c r="M16" s="10"/>
      <c r="N16" s="402"/>
      <c r="O16" s="402"/>
      <c r="P16" s="12" t="s">
        <v>41</v>
      </c>
      <c r="Q16" s="1"/>
    </row>
    <row r="17" spans="2:17" ht="18.75" customHeight="1" x14ac:dyDescent="0.4">
      <c r="B17" s="422"/>
      <c r="C17" s="327" t="s">
        <v>172</v>
      </c>
      <c r="D17" s="328"/>
      <c r="E17" s="333"/>
      <c r="F17" s="7"/>
      <c r="G17" s="411">
        <v>0</v>
      </c>
      <c r="H17" s="8"/>
      <c r="I17" s="413">
        <v>9999</v>
      </c>
      <c r="J17" s="414"/>
      <c r="K17" s="409">
        <v>99</v>
      </c>
      <c r="L17" s="406" t="s">
        <v>169</v>
      </c>
      <c r="M17" s="7"/>
      <c r="N17" s="401">
        <v>999999</v>
      </c>
      <c r="O17" s="401"/>
      <c r="P17" s="8"/>
      <c r="Q17" s="1"/>
    </row>
    <row r="18" spans="2:17" x14ac:dyDescent="0.4">
      <c r="B18" s="422"/>
      <c r="C18" s="329"/>
      <c r="D18" s="330"/>
      <c r="E18" s="334"/>
      <c r="F18" s="9"/>
      <c r="G18" s="412"/>
      <c r="H18" s="12" t="s">
        <v>170</v>
      </c>
      <c r="I18" s="415"/>
      <c r="J18" s="416"/>
      <c r="K18" s="410"/>
      <c r="L18" s="408"/>
      <c r="M18" s="10"/>
      <c r="N18" s="402"/>
      <c r="O18" s="402"/>
      <c r="P18" s="12" t="s">
        <v>41</v>
      </c>
      <c r="Q18" s="1"/>
    </row>
    <row r="19" spans="2:17" ht="18.75" customHeight="1" x14ac:dyDescent="0.4">
      <c r="B19" s="422"/>
      <c r="C19" s="327" t="s">
        <v>173</v>
      </c>
      <c r="D19" s="328"/>
      <c r="E19" s="333"/>
      <c r="F19" s="7"/>
      <c r="G19" s="411">
        <v>0</v>
      </c>
      <c r="H19" s="8"/>
      <c r="I19" s="413">
        <v>9999</v>
      </c>
      <c r="J19" s="414"/>
      <c r="K19" s="409">
        <v>99</v>
      </c>
      <c r="L19" s="406" t="s">
        <v>169</v>
      </c>
      <c r="M19" s="7"/>
      <c r="N19" s="401">
        <v>999999</v>
      </c>
      <c r="O19" s="401"/>
      <c r="P19" s="8"/>
      <c r="Q19" s="1"/>
    </row>
    <row r="20" spans="2:17" x14ac:dyDescent="0.4">
      <c r="B20" s="422"/>
      <c r="C20" s="329"/>
      <c r="D20" s="330"/>
      <c r="E20" s="334"/>
      <c r="F20" s="9"/>
      <c r="G20" s="412"/>
      <c r="H20" s="12" t="s">
        <v>170</v>
      </c>
      <c r="I20" s="415"/>
      <c r="J20" s="416"/>
      <c r="K20" s="410"/>
      <c r="L20" s="407"/>
      <c r="M20" s="10"/>
      <c r="N20" s="402"/>
      <c r="O20" s="402"/>
      <c r="P20" s="12" t="s">
        <v>41</v>
      </c>
      <c r="Q20" s="1"/>
    </row>
    <row r="21" spans="2:17" ht="18.75" customHeight="1" x14ac:dyDescent="0.4">
      <c r="B21" s="422"/>
      <c r="C21" s="327" t="s">
        <v>174</v>
      </c>
      <c r="D21" s="328"/>
      <c r="E21" s="333"/>
      <c r="F21" s="7"/>
      <c r="G21" s="411">
        <v>0</v>
      </c>
      <c r="H21" s="8"/>
      <c r="I21" s="413">
        <v>9999</v>
      </c>
      <c r="J21" s="414"/>
      <c r="K21" s="409">
        <v>99</v>
      </c>
      <c r="L21" s="406" t="s">
        <v>169</v>
      </c>
      <c r="M21" s="7"/>
      <c r="N21" s="401">
        <v>999999</v>
      </c>
      <c r="O21" s="401"/>
      <c r="P21" s="8"/>
      <c r="Q21" s="1"/>
    </row>
    <row r="22" spans="2:17" x14ac:dyDescent="0.4">
      <c r="B22" s="422"/>
      <c r="C22" s="329"/>
      <c r="D22" s="330"/>
      <c r="E22" s="334"/>
      <c r="F22" s="9"/>
      <c r="G22" s="412"/>
      <c r="H22" s="12" t="s">
        <v>170</v>
      </c>
      <c r="I22" s="415"/>
      <c r="J22" s="416"/>
      <c r="K22" s="410"/>
      <c r="L22" s="407"/>
      <c r="M22" s="10"/>
      <c r="N22" s="402"/>
      <c r="O22" s="402"/>
      <c r="P22" s="12" t="s">
        <v>41</v>
      </c>
      <c r="Q22" s="1"/>
    </row>
    <row r="23" spans="2:17" ht="18.75" customHeight="1" x14ac:dyDescent="0.4">
      <c r="B23" s="422"/>
      <c r="C23" s="327" t="s">
        <v>175</v>
      </c>
      <c r="D23" s="328"/>
      <c r="E23" s="333"/>
      <c r="F23" s="7"/>
      <c r="G23" s="411">
        <v>0</v>
      </c>
      <c r="H23" s="8"/>
      <c r="I23" s="413">
        <v>9999</v>
      </c>
      <c r="J23" s="414"/>
      <c r="K23" s="409">
        <v>99</v>
      </c>
      <c r="L23" s="406" t="s">
        <v>169</v>
      </c>
      <c r="M23" s="7"/>
      <c r="N23" s="401">
        <v>999999</v>
      </c>
      <c r="O23" s="401"/>
      <c r="P23" s="8"/>
      <c r="Q23" s="1"/>
    </row>
    <row r="24" spans="2:17" x14ac:dyDescent="0.4">
      <c r="B24" s="422"/>
      <c r="C24" s="329"/>
      <c r="D24" s="330"/>
      <c r="E24" s="334"/>
      <c r="F24" s="9"/>
      <c r="G24" s="412"/>
      <c r="H24" s="12" t="s">
        <v>170</v>
      </c>
      <c r="I24" s="415"/>
      <c r="J24" s="416"/>
      <c r="K24" s="410"/>
      <c r="L24" s="407"/>
      <c r="M24" s="10"/>
      <c r="N24" s="402"/>
      <c r="O24" s="402"/>
      <c r="P24" s="12" t="s">
        <v>41</v>
      </c>
      <c r="Q24" s="1"/>
    </row>
    <row r="25" spans="2:17" ht="18.75" customHeight="1" x14ac:dyDescent="0.4">
      <c r="B25" s="422"/>
      <c r="C25" s="327" t="s">
        <v>176</v>
      </c>
      <c r="D25" s="328"/>
      <c r="E25" s="333"/>
      <c r="F25" s="7"/>
      <c r="G25" s="411">
        <v>0</v>
      </c>
      <c r="H25" s="8"/>
      <c r="I25" s="413">
        <v>9999</v>
      </c>
      <c r="J25" s="414"/>
      <c r="K25" s="409">
        <v>99</v>
      </c>
      <c r="L25" s="406" t="s">
        <v>169</v>
      </c>
      <c r="M25" s="7"/>
      <c r="N25" s="401">
        <v>999999</v>
      </c>
      <c r="O25" s="401"/>
      <c r="P25" s="8"/>
      <c r="Q25" s="1"/>
    </row>
    <row r="26" spans="2:17" x14ac:dyDescent="0.4">
      <c r="B26" s="422"/>
      <c r="C26" s="329"/>
      <c r="D26" s="330"/>
      <c r="E26" s="334"/>
      <c r="F26" s="9"/>
      <c r="G26" s="412"/>
      <c r="H26" s="12" t="s">
        <v>170</v>
      </c>
      <c r="I26" s="415"/>
      <c r="J26" s="416"/>
      <c r="K26" s="410"/>
      <c r="L26" s="407"/>
      <c r="M26" s="10"/>
      <c r="N26" s="402"/>
      <c r="O26" s="402"/>
      <c r="P26" s="12" t="s">
        <v>41</v>
      </c>
      <c r="Q26" s="1"/>
    </row>
    <row r="27" spans="2:17" ht="18.75" customHeight="1" x14ac:dyDescent="0.4">
      <c r="B27" s="422"/>
      <c r="C27" s="327" t="s">
        <v>177</v>
      </c>
      <c r="D27" s="328"/>
      <c r="E27" s="333"/>
      <c r="F27" s="7"/>
      <c r="G27" s="411">
        <v>0</v>
      </c>
      <c r="H27" s="8"/>
      <c r="I27" s="413">
        <v>9999</v>
      </c>
      <c r="J27" s="414"/>
      <c r="K27" s="409">
        <v>99</v>
      </c>
      <c r="L27" s="406" t="s">
        <v>169</v>
      </c>
      <c r="M27" s="7"/>
      <c r="N27" s="401">
        <v>999999</v>
      </c>
      <c r="O27" s="401"/>
      <c r="P27" s="8"/>
      <c r="Q27" s="1"/>
    </row>
    <row r="28" spans="2:17" x14ac:dyDescent="0.4">
      <c r="B28" s="281"/>
      <c r="C28" s="329"/>
      <c r="D28" s="330"/>
      <c r="E28" s="334"/>
      <c r="F28" s="9"/>
      <c r="G28" s="412"/>
      <c r="H28" s="12" t="s">
        <v>170</v>
      </c>
      <c r="I28" s="415"/>
      <c r="J28" s="416"/>
      <c r="K28" s="410"/>
      <c r="L28" s="407"/>
      <c r="M28" s="10"/>
      <c r="N28" s="402"/>
      <c r="O28" s="402"/>
      <c r="P28" s="12" t="s">
        <v>41</v>
      </c>
      <c r="Q28" s="1"/>
    </row>
    <row r="30" spans="2:17" ht="18.75" customHeight="1" x14ac:dyDescent="0.4">
      <c r="B30" s="56" t="s">
        <v>68</v>
      </c>
      <c r="C30" s="55"/>
      <c r="D30" s="55"/>
      <c r="E30" s="55"/>
      <c r="F30" s="55"/>
      <c r="G30" s="55"/>
      <c r="H30" s="55"/>
      <c r="J30" s="6"/>
      <c r="K30" s="6"/>
      <c r="L30" s="6"/>
      <c r="M30" s="6"/>
      <c r="N30" s="6"/>
      <c r="O30" s="6"/>
      <c r="P30" s="1"/>
      <c r="Q30" s="1"/>
    </row>
    <row r="31" spans="2:17" x14ac:dyDescent="0.4">
      <c r="B31" s="6"/>
      <c r="C31" s="6"/>
      <c r="D31" s="6"/>
      <c r="E31" s="6"/>
      <c r="F31" s="6"/>
      <c r="G31" s="6"/>
      <c r="H31" s="6"/>
      <c r="J31" s="6"/>
      <c r="K31" s="6"/>
      <c r="L31" s="6"/>
      <c r="M31" s="6"/>
      <c r="N31" s="6"/>
      <c r="O31" s="6"/>
      <c r="P31" s="1"/>
      <c r="Q31" s="1"/>
    </row>
    <row r="32" spans="2:17" x14ac:dyDescent="0.4">
      <c r="B32" s="6" t="s">
        <v>69</v>
      </c>
      <c r="C32" s="6"/>
      <c r="D32" s="6"/>
      <c r="E32" s="6"/>
      <c r="F32" s="6"/>
      <c r="G32" s="6"/>
      <c r="H32" s="6"/>
      <c r="J32" s="6"/>
      <c r="K32" s="6"/>
      <c r="L32" s="6"/>
      <c r="M32" s="6"/>
      <c r="N32" s="6"/>
      <c r="O32" s="6"/>
      <c r="P32" s="1"/>
      <c r="Q32" s="1"/>
    </row>
    <row r="33" spans="2:17" x14ac:dyDescent="0.4">
      <c r="B33" s="1"/>
      <c r="C33" s="6"/>
      <c r="D33" s="6"/>
      <c r="E33" s="6"/>
      <c r="F33" s="6"/>
      <c r="G33" s="6"/>
      <c r="H33" s="6"/>
      <c r="I33" s="6"/>
      <c r="J33" s="6"/>
      <c r="K33" s="6" t="s">
        <v>70</v>
      </c>
      <c r="L33" s="6"/>
      <c r="M33" s="6"/>
      <c r="N33" s="6"/>
      <c r="O33" s="6"/>
      <c r="P33" s="1"/>
      <c r="Q33" s="1"/>
    </row>
    <row r="34" spans="2:17" x14ac:dyDescent="0.4">
      <c r="B34" s="1"/>
      <c r="C34" s="6"/>
      <c r="D34" s="6"/>
      <c r="E34" s="6"/>
      <c r="F34" s="6"/>
      <c r="G34" s="6"/>
      <c r="I34" s="6"/>
      <c r="J34" s="6"/>
      <c r="K34" s="6" t="s">
        <v>12</v>
      </c>
      <c r="L34" s="6"/>
      <c r="M34" s="6"/>
      <c r="N34" s="6"/>
      <c r="O34" s="6"/>
      <c r="P34" s="6"/>
      <c r="Q34" s="1"/>
    </row>
    <row r="35" spans="2:17" x14ac:dyDescent="0.4">
      <c r="B35" s="1"/>
      <c r="C35" s="6"/>
      <c r="D35" s="6"/>
      <c r="E35" s="6"/>
      <c r="F35" s="6"/>
      <c r="G35" s="6"/>
      <c r="H35" s="6"/>
      <c r="I35" s="6"/>
      <c r="J35" s="6"/>
      <c r="K35" s="6" t="s">
        <v>71</v>
      </c>
      <c r="L35" s="6"/>
      <c r="M35" s="6"/>
      <c r="N35" s="6"/>
      <c r="O35" s="1" t="s">
        <v>72</v>
      </c>
      <c r="P35" s="6"/>
      <c r="Q35" s="1"/>
    </row>
    <row r="36" spans="2:17" x14ac:dyDescent="0.4">
      <c r="B36" s="1"/>
      <c r="C36" s="6"/>
      <c r="D36" s="6"/>
      <c r="E36" s="6"/>
      <c r="F36" s="6"/>
      <c r="G36" s="6"/>
      <c r="H36" s="6"/>
      <c r="I36" s="6"/>
      <c r="J36" s="6"/>
      <c r="K36" s="6"/>
      <c r="L36" s="6"/>
      <c r="M36" s="1"/>
      <c r="N36" s="1"/>
      <c r="O36" s="1"/>
      <c r="P36" s="1"/>
      <c r="Q36" s="1"/>
    </row>
    <row r="37" spans="2:17" x14ac:dyDescent="0.4">
      <c r="B37" s="1"/>
      <c r="C37" s="6"/>
      <c r="D37" s="6"/>
      <c r="E37" s="6"/>
      <c r="F37" s="6"/>
      <c r="G37" s="6"/>
      <c r="H37" s="6"/>
      <c r="I37" s="6"/>
      <c r="J37" s="6"/>
      <c r="K37" s="6"/>
      <c r="L37" s="6"/>
      <c r="M37" s="1"/>
      <c r="N37" s="6"/>
      <c r="O37" s="6"/>
      <c r="P37" s="1"/>
      <c r="Q37" s="1"/>
    </row>
    <row r="38" spans="2:17" ht="52.5" customHeight="1" x14ac:dyDescent="0.4">
      <c r="B38" s="1"/>
      <c r="C38" s="366" t="s">
        <v>73</v>
      </c>
      <c r="D38" s="328"/>
      <c r="E38" s="333"/>
      <c r="F38" s="335" t="s">
        <v>74</v>
      </c>
      <c r="G38" s="336"/>
      <c r="H38" s="337"/>
      <c r="I38" s="340" t="s">
        <v>75</v>
      </c>
      <c r="J38" s="341"/>
      <c r="K38" s="341"/>
      <c r="L38" s="342"/>
      <c r="M38" s="340" t="s">
        <v>76</v>
      </c>
      <c r="N38" s="341"/>
      <c r="O38" s="342"/>
      <c r="P38" s="13" t="s">
        <v>77</v>
      </c>
      <c r="Q38" s="1"/>
    </row>
    <row r="39" spans="2:17" ht="52.5" customHeight="1" x14ac:dyDescent="0.4">
      <c r="B39" s="1"/>
      <c r="C39" s="329"/>
      <c r="D39" s="330"/>
      <c r="E39" s="334"/>
      <c r="F39" s="367" t="s">
        <v>78</v>
      </c>
      <c r="G39" s="368"/>
      <c r="H39" s="369"/>
      <c r="I39" s="125">
        <v>9</v>
      </c>
      <c r="J39" s="125">
        <v>9</v>
      </c>
      <c r="K39" s="343">
        <v>9</v>
      </c>
      <c r="L39" s="344"/>
      <c r="M39" s="125">
        <v>9</v>
      </c>
      <c r="N39" s="125">
        <v>9</v>
      </c>
      <c r="O39" s="125">
        <v>9</v>
      </c>
      <c r="P39" s="123">
        <v>9</v>
      </c>
      <c r="Q39" s="1"/>
    </row>
    <row r="40" spans="2:17" ht="37.5" customHeight="1" x14ac:dyDescent="0.4">
      <c r="B40" s="1"/>
      <c r="C40" s="365" t="s">
        <v>79</v>
      </c>
      <c r="D40" s="328"/>
      <c r="E40" s="328"/>
      <c r="F40" s="308" t="s">
        <v>80</v>
      </c>
      <c r="G40" s="338"/>
      <c r="H40" s="338"/>
      <c r="I40" s="338"/>
      <c r="J40" s="338"/>
      <c r="K40" s="338"/>
      <c r="L40" s="338"/>
      <c r="M40" s="338"/>
      <c r="N40" s="338"/>
      <c r="O40" s="338"/>
      <c r="P40" s="309"/>
      <c r="Q40" s="1"/>
    </row>
    <row r="41" spans="2:17" ht="37.5" customHeight="1" x14ac:dyDescent="0.4">
      <c r="C41" s="329"/>
      <c r="D41" s="330"/>
      <c r="E41" s="330"/>
      <c r="F41" s="310"/>
      <c r="G41" s="339"/>
      <c r="H41" s="339"/>
      <c r="I41" s="339"/>
      <c r="J41" s="339"/>
      <c r="K41" s="339"/>
      <c r="L41" s="339"/>
      <c r="M41" s="339"/>
      <c r="N41" s="339"/>
      <c r="O41" s="339"/>
      <c r="P41" s="311"/>
    </row>
    <row r="42" spans="2:17" s="1" customFormat="1" ht="25.5" customHeight="1" x14ac:dyDescent="0.4">
      <c r="B42" s="114"/>
      <c r="C42" s="114"/>
      <c r="D42" s="114"/>
      <c r="E42"/>
      <c r="F42"/>
      <c r="G42"/>
      <c r="H42"/>
      <c r="I42"/>
      <c r="J42"/>
      <c r="K42"/>
      <c r="L42"/>
      <c r="M42"/>
      <c r="N42"/>
      <c r="O42"/>
    </row>
  </sheetData>
  <mergeCells count="70">
    <mergeCell ref="C40:E41"/>
    <mergeCell ref="F40:P41"/>
    <mergeCell ref="B13:B28"/>
    <mergeCell ref="C38:E39"/>
    <mergeCell ref="F38:H38"/>
    <mergeCell ref="I38:L38"/>
    <mergeCell ref="M38:O38"/>
    <mergeCell ref="F39:H39"/>
    <mergeCell ref="K39:L39"/>
    <mergeCell ref="L25:L26"/>
    <mergeCell ref="N25:O26"/>
    <mergeCell ref="C27:E28"/>
    <mergeCell ref="G27:G28"/>
    <mergeCell ref="I27:J28"/>
    <mergeCell ref="K27:K28"/>
    <mergeCell ref="L27:L28"/>
    <mergeCell ref="N27:O28"/>
    <mergeCell ref="N21:O22"/>
    <mergeCell ref="C23:E24"/>
    <mergeCell ref="G23:G24"/>
    <mergeCell ref="I23:J24"/>
    <mergeCell ref="K23:K24"/>
    <mergeCell ref="L23:L24"/>
    <mergeCell ref="N23:O24"/>
    <mergeCell ref="C21:E22"/>
    <mergeCell ref="G21:G22"/>
    <mergeCell ref="I21:J22"/>
    <mergeCell ref="K21:K22"/>
    <mergeCell ref="L21:L22"/>
    <mergeCell ref="C25:E26"/>
    <mergeCell ref="G25:G26"/>
    <mergeCell ref="I25:J26"/>
    <mergeCell ref="K25:K26"/>
    <mergeCell ref="C19:E20"/>
    <mergeCell ref="G19:G20"/>
    <mergeCell ref="I19:J20"/>
    <mergeCell ref="K19:K20"/>
    <mergeCell ref="N15:O16"/>
    <mergeCell ref="L19:L20"/>
    <mergeCell ref="N19:O20"/>
    <mergeCell ref="C17:E18"/>
    <mergeCell ref="G17:G18"/>
    <mergeCell ref="I17:J18"/>
    <mergeCell ref="K17:K18"/>
    <mergeCell ref="L17:L18"/>
    <mergeCell ref="N17:O18"/>
    <mergeCell ref="C15:E16"/>
    <mergeCell ref="G15:G16"/>
    <mergeCell ref="I15:J16"/>
    <mergeCell ref="K15:K16"/>
    <mergeCell ref="L15:L16"/>
    <mergeCell ref="C12:E12"/>
    <mergeCell ref="F12:H12"/>
    <mergeCell ref="I12:L12"/>
    <mergeCell ref="M12:P12"/>
    <mergeCell ref="C13:E14"/>
    <mergeCell ref="G13:G14"/>
    <mergeCell ref="I13:J14"/>
    <mergeCell ref="K13:K14"/>
    <mergeCell ref="L13:L14"/>
    <mergeCell ref="N13:O14"/>
    <mergeCell ref="H2:L3"/>
    <mergeCell ref="O2:P3"/>
    <mergeCell ref="E6:N6"/>
    <mergeCell ref="H9:J9"/>
    <mergeCell ref="C10:Q10"/>
    <mergeCell ref="D3:G3"/>
    <mergeCell ref="D2:G2"/>
    <mergeCell ref="B3:C3"/>
    <mergeCell ref="B2:C2"/>
  </mergeCells>
  <phoneticPr fontId="1"/>
  <pageMargins left="0.43307086614173229" right="0.43307086614173229" top="0.74803149606299213" bottom="0.74803149606299213" header="0.31496062992125984" footer="0.31496062992125984"/>
  <pageSetup paperSize="8" scale="82" fitToHeight="0" orientation="portrait" r:id="rId1"/>
  <headerFooter>
    <oddHeader>&amp;L&amp;F</oddHeader>
  </headerFooter>
  <ignoredErrors>
    <ignoredError sqref="D2"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34998626667073579"/>
    <pageSetUpPr fitToPage="1"/>
  </sheetPr>
  <dimension ref="B2:Q42"/>
  <sheetViews>
    <sheetView showGridLines="0" zoomScale="70" zoomScaleNormal="70" zoomScaleSheetLayoutView="100" workbookViewId="0"/>
  </sheetViews>
  <sheetFormatPr defaultColWidth="9" defaultRowHeight="15.75" x14ac:dyDescent="0.25"/>
  <cols>
    <col min="1" max="1" width="9" style="1"/>
    <col min="2" max="2" width="18.375" style="1" customWidth="1"/>
    <col min="3" max="6" width="9" style="1"/>
    <col min="7" max="7" width="9.625" style="1" bestFit="1" customWidth="1"/>
    <col min="8" max="10" width="9" style="1"/>
    <col min="11" max="12" width="4.875" style="1" customWidth="1"/>
    <col min="13" max="16384" width="9" style="1"/>
  </cols>
  <sheetData>
    <row r="2" spans="2:17" ht="16.5" x14ac:dyDescent="0.25">
      <c r="B2" s="343" t="s">
        <v>156</v>
      </c>
      <c r="C2" s="344"/>
      <c r="D2" s="419" t="s">
        <v>157</v>
      </c>
      <c r="E2" s="420"/>
      <c r="F2" s="420"/>
      <c r="G2" s="421"/>
      <c r="H2" s="359" t="s">
        <v>26</v>
      </c>
      <c r="I2" s="360"/>
      <c r="J2" s="360"/>
      <c r="K2" s="360"/>
      <c r="L2" s="361"/>
      <c r="M2" s="6"/>
      <c r="N2" s="6"/>
      <c r="O2" s="308" t="s">
        <v>27</v>
      </c>
      <c r="P2" s="423"/>
    </row>
    <row r="3" spans="2:17" ht="16.5" x14ac:dyDescent="0.25">
      <c r="B3" s="343" t="s">
        <v>158</v>
      </c>
      <c r="C3" s="344"/>
      <c r="D3" s="274" t="s">
        <v>29</v>
      </c>
      <c r="E3" s="358"/>
      <c r="F3" s="358"/>
      <c r="G3" s="275"/>
      <c r="H3" s="362"/>
      <c r="I3" s="363"/>
      <c r="J3" s="363"/>
      <c r="K3" s="363"/>
      <c r="L3" s="364"/>
      <c r="M3" s="6"/>
      <c r="N3" s="6"/>
      <c r="O3" s="424"/>
      <c r="P3" s="425"/>
    </row>
    <row r="4" spans="2:17" ht="16.5" x14ac:dyDescent="0.25">
      <c r="C4" s="6"/>
      <c r="D4" s="6"/>
      <c r="E4" s="6"/>
      <c r="F4" s="6"/>
      <c r="G4" s="6"/>
      <c r="H4" s="6"/>
      <c r="I4" s="6"/>
      <c r="J4" s="6"/>
      <c r="K4" s="6"/>
      <c r="L4" s="6"/>
      <c r="M4" s="6"/>
      <c r="N4" s="6"/>
      <c r="O4" s="6"/>
    </row>
    <row r="5" spans="2:17" ht="28.5" x14ac:dyDescent="0.25">
      <c r="C5" s="6"/>
      <c r="D5" s="6"/>
      <c r="E5" s="6"/>
      <c r="F5" s="6"/>
      <c r="G5" s="2"/>
      <c r="H5" s="6"/>
      <c r="I5" s="6"/>
      <c r="J5" s="6"/>
      <c r="K5" s="6"/>
      <c r="L5" s="6"/>
      <c r="M5" s="6"/>
      <c r="N5" s="6"/>
      <c r="O5" s="6"/>
    </row>
    <row r="6" spans="2:17" ht="28.5" customHeight="1" x14ac:dyDescent="0.25">
      <c r="D6" s="22"/>
      <c r="E6" s="354" t="s">
        <v>160</v>
      </c>
      <c r="F6" s="354"/>
      <c r="G6" s="354"/>
      <c r="H6" s="354"/>
      <c r="I6" s="354"/>
      <c r="J6" s="354"/>
      <c r="K6" s="354"/>
      <c r="L6" s="354"/>
      <c r="M6" s="354"/>
      <c r="N6" s="354"/>
      <c r="O6" s="22"/>
    </row>
    <row r="7" spans="2:17" ht="19.5" x14ac:dyDescent="0.25">
      <c r="F7" s="14"/>
      <c r="G7" s="14"/>
      <c r="H7" s="14"/>
      <c r="I7" s="14"/>
      <c r="J7" s="14"/>
      <c r="K7" s="14"/>
      <c r="L7" s="14"/>
    </row>
    <row r="8" spans="2:17" ht="16.5" x14ac:dyDescent="0.25">
      <c r="C8" s="6" t="s">
        <v>84</v>
      </c>
      <c r="D8" s="6"/>
      <c r="E8" s="6"/>
      <c r="F8" s="6"/>
      <c r="G8" s="6"/>
      <c r="H8" s="6"/>
      <c r="I8" s="6"/>
      <c r="J8" s="6"/>
      <c r="K8" s="6"/>
      <c r="L8" s="6"/>
      <c r="M8" s="6"/>
      <c r="N8" s="6"/>
      <c r="O8" s="6"/>
      <c r="P8" s="6"/>
      <c r="Q8" s="6"/>
    </row>
    <row r="9" spans="2:17" ht="28.5" x14ac:dyDescent="0.25">
      <c r="C9" s="3"/>
      <c r="D9" s="4" t="s">
        <v>31</v>
      </c>
      <c r="E9" s="15"/>
      <c r="F9" s="16"/>
      <c r="G9" s="16"/>
      <c r="H9" s="348">
        <v>999999999</v>
      </c>
      <c r="I9" s="348"/>
      <c r="J9" s="348"/>
      <c r="K9" s="16"/>
      <c r="L9" s="16"/>
      <c r="M9" s="16"/>
      <c r="N9" s="5" t="s">
        <v>32</v>
      </c>
    </row>
    <row r="10" spans="2:17" ht="16.5" x14ac:dyDescent="0.25">
      <c r="C10" s="417"/>
      <c r="D10" s="417"/>
      <c r="E10" s="417"/>
      <c r="F10" s="417"/>
      <c r="G10" s="417"/>
      <c r="H10" s="417"/>
      <c r="I10" s="417"/>
      <c r="J10" s="417"/>
      <c r="K10" s="417"/>
      <c r="L10" s="417"/>
      <c r="M10" s="417"/>
      <c r="N10" s="417"/>
      <c r="O10" s="417"/>
      <c r="P10" s="417"/>
      <c r="Q10" s="417"/>
    </row>
    <row r="11" spans="2:17" ht="16.5" x14ac:dyDescent="0.25">
      <c r="C11" s="6"/>
      <c r="D11" s="6"/>
      <c r="E11" s="6"/>
      <c r="F11" s="6"/>
      <c r="G11" s="6"/>
      <c r="H11" s="6"/>
      <c r="I11" s="6"/>
      <c r="J11" s="6"/>
      <c r="K11" s="6"/>
      <c r="L11" s="6"/>
      <c r="M11" s="6"/>
      <c r="N11" s="6"/>
      <c r="O11" s="272" t="s">
        <v>2</v>
      </c>
      <c r="P11" s="272"/>
      <c r="Q11" s="6"/>
    </row>
    <row r="12" spans="2:17" ht="16.5" x14ac:dyDescent="0.25">
      <c r="B12" s="140" t="s">
        <v>102</v>
      </c>
      <c r="C12" s="335" t="s">
        <v>163</v>
      </c>
      <c r="D12" s="336"/>
      <c r="E12" s="337"/>
      <c r="F12" s="335" t="s">
        <v>164</v>
      </c>
      <c r="G12" s="336"/>
      <c r="H12" s="337"/>
      <c r="I12" s="335" t="s">
        <v>165</v>
      </c>
      <c r="J12" s="336"/>
      <c r="K12" s="336"/>
      <c r="L12" s="369"/>
      <c r="M12" s="335" t="s">
        <v>166</v>
      </c>
      <c r="N12" s="336"/>
      <c r="O12" s="336"/>
      <c r="P12" s="337"/>
    </row>
    <row r="13" spans="2:17" x14ac:dyDescent="0.25">
      <c r="B13" s="426" t="s">
        <v>37</v>
      </c>
      <c r="C13" s="332" t="s">
        <v>168</v>
      </c>
      <c r="D13" s="328"/>
      <c r="E13" s="333"/>
      <c r="F13" s="7"/>
      <c r="G13" s="411">
        <v>0</v>
      </c>
      <c r="H13" s="8"/>
      <c r="I13" s="413">
        <v>9999</v>
      </c>
      <c r="J13" s="414"/>
      <c r="K13" s="409"/>
      <c r="L13" s="406" t="s">
        <v>169</v>
      </c>
      <c r="M13" s="7"/>
      <c r="N13" s="401">
        <v>999999</v>
      </c>
      <c r="O13" s="401"/>
      <c r="P13" s="8"/>
    </row>
    <row r="14" spans="2:17" x14ac:dyDescent="0.25">
      <c r="B14" s="426"/>
      <c r="C14" s="329"/>
      <c r="D14" s="330"/>
      <c r="E14" s="334"/>
      <c r="F14" s="9"/>
      <c r="G14" s="412"/>
      <c r="H14" s="12" t="s">
        <v>170</v>
      </c>
      <c r="I14" s="415"/>
      <c r="J14" s="416"/>
      <c r="K14" s="410"/>
      <c r="L14" s="407"/>
      <c r="M14" s="10"/>
      <c r="N14" s="402"/>
      <c r="O14" s="402"/>
      <c r="P14" s="12" t="s">
        <v>41</v>
      </c>
    </row>
    <row r="15" spans="2:17" x14ac:dyDescent="0.25">
      <c r="B15" s="426"/>
      <c r="C15" s="327" t="s">
        <v>171</v>
      </c>
      <c r="D15" s="328"/>
      <c r="E15" s="333"/>
      <c r="F15" s="7"/>
      <c r="G15" s="411">
        <v>0</v>
      </c>
      <c r="H15" s="8"/>
      <c r="I15" s="413">
        <v>9999</v>
      </c>
      <c r="J15" s="414"/>
      <c r="K15" s="409"/>
      <c r="L15" s="406" t="s">
        <v>169</v>
      </c>
      <c r="M15" s="7"/>
      <c r="N15" s="401">
        <v>999999</v>
      </c>
      <c r="O15" s="401"/>
      <c r="P15" s="8"/>
    </row>
    <row r="16" spans="2:17" x14ac:dyDescent="0.25">
      <c r="B16" s="426"/>
      <c r="C16" s="329"/>
      <c r="D16" s="330"/>
      <c r="E16" s="334"/>
      <c r="F16" s="9"/>
      <c r="G16" s="412"/>
      <c r="H16" s="12" t="s">
        <v>170</v>
      </c>
      <c r="I16" s="415"/>
      <c r="J16" s="416"/>
      <c r="K16" s="410"/>
      <c r="L16" s="407"/>
      <c r="M16" s="10"/>
      <c r="N16" s="402"/>
      <c r="O16" s="402"/>
      <c r="P16" s="12" t="s">
        <v>41</v>
      </c>
    </row>
    <row r="17" spans="2:16" x14ac:dyDescent="0.25">
      <c r="B17" s="426"/>
      <c r="C17" s="327" t="s">
        <v>172</v>
      </c>
      <c r="D17" s="328"/>
      <c r="E17" s="333"/>
      <c r="F17" s="7"/>
      <c r="G17" s="411">
        <v>0</v>
      </c>
      <c r="H17" s="8"/>
      <c r="I17" s="413">
        <v>9999</v>
      </c>
      <c r="J17" s="414"/>
      <c r="K17" s="409"/>
      <c r="L17" s="406" t="s">
        <v>169</v>
      </c>
      <c r="M17" s="7"/>
      <c r="N17" s="401">
        <v>999999</v>
      </c>
      <c r="O17" s="401"/>
      <c r="P17" s="8"/>
    </row>
    <row r="18" spans="2:16" x14ac:dyDescent="0.25">
      <c r="B18" s="426"/>
      <c r="C18" s="329"/>
      <c r="D18" s="330"/>
      <c r="E18" s="334"/>
      <c r="F18" s="9"/>
      <c r="G18" s="412"/>
      <c r="H18" s="12" t="s">
        <v>170</v>
      </c>
      <c r="I18" s="415"/>
      <c r="J18" s="416"/>
      <c r="K18" s="410"/>
      <c r="L18" s="408"/>
      <c r="M18" s="10"/>
      <c r="N18" s="402"/>
      <c r="O18" s="402"/>
      <c r="P18" s="12" t="s">
        <v>41</v>
      </c>
    </row>
    <row r="19" spans="2:16" ht="18.75" customHeight="1" x14ac:dyDescent="0.25">
      <c r="B19" s="426"/>
      <c r="C19" s="327" t="s">
        <v>173</v>
      </c>
      <c r="D19" s="328"/>
      <c r="E19" s="333"/>
      <c r="F19" s="7"/>
      <c r="G19" s="411">
        <v>0</v>
      </c>
      <c r="H19" s="8"/>
      <c r="I19" s="413">
        <v>9999</v>
      </c>
      <c r="J19" s="414"/>
      <c r="K19" s="409"/>
      <c r="L19" s="406" t="s">
        <v>169</v>
      </c>
      <c r="M19" s="7"/>
      <c r="N19" s="401">
        <v>999999</v>
      </c>
      <c r="O19" s="401"/>
      <c r="P19" s="8"/>
    </row>
    <row r="20" spans="2:16" x14ac:dyDescent="0.25">
      <c r="B20" s="426"/>
      <c r="C20" s="329"/>
      <c r="D20" s="330"/>
      <c r="E20" s="334"/>
      <c r="F20" s="9"/>
      <c r="G20" s="412"/>
      <c r="H20" s="12" t="s">
        <v>170</v>
      </c>
      <c r="I20" s="415"/>
      <c r="J20" s="416"/>
      <c r="K20" s="410"/>
      <c r="L20" s="407"/>
      <c r="M20" s="10"/>
      <c r="N20" s="402"/>
      <c r="O20" s="402"/>
      <c r="P20" s="12" t="s">
        <v>41</v>
      </c>
    </row>
    <row r="21" spans="2:16" ht="18.75" customHeight="1" x14ac:dyDescent="0.25">
      <c r="B21" s="426" t="s">
        <v>178</v>
      </c>
      <c r="C21" s="332" t="s">
        <v>168</v>
      </c>
      <c r="D21" s="328"/>
      <c r="E21" s="333"/>
      <c r="F21" s="7"/>
      <c r="G21" s="411">
        <v>0</v>
      </c>
      <c r="H21" s="8"/>
      <c r="I21" s="413">
        <v>9999</v>
      </c>
      <c r="J21" s="414"/>
      <c r="K21" s="409"/>
      <c r="L21" s="406" t="s">
        <v>169</v>
      </c>
      <c r="M21" s="7"/>
      <c r="N21" s="401">
        <v>999999</v>
      </c>
      <c r="O21" s="401"/>
      <c r="P21" s="8"/>
    </row>
    <row r="22" spans="2:16" x14ac:dyDescent="0.25">
      <c r="B22" s="426"/>
      <c r="C22" s="329"/>
      <c r="D22" s="330"/>
      <c r="E22" s="334"/>
      <c r="F22" s="9"/>
      <c r="G22" s="412"/>
      <c r="H22" s="12" t="s">
        <v>170</v>
      </c>
      <c r="I22" s="415"/>
      <c r="J22" s="416"/>
      <c r="K22" s="410"/>
      <c r="L22" s="407"/>
      <c r="M22" s="10"/>
      <c r="N22" s="402"/>
      <c r="O22" s="402"/>
      <c r="P22" s="12" t="s">
        <v>41</v>
      </c>
    </row>
    <row r="23" spans="2:16" ht="18.75" customHeight="1" x14ac:dyDescent="0.25">
      <c r="B23" s="426"/>
      <c r="C23" s="327" t="s">
        <v>171</v>
      </c>
      <c r="D23" s="328"/>
      <c r="E23" s="333"/>
      <c r="F23" s="7"/>
      <c r="G23" s="411">
        <v>0</v>
      </c>
      <c r="H23" s="8"/>
      <c r="I23" s="413">
        <v>9999</v>
      </c>
      <c r="J23" s="414"/>
      <c r="K23" s="409"/>
      <c r="L23" s="406" t="s">
        <v>169</v>
      </c>
      <c r="M23" s="7"/>
      <c r="N23" s="401">
        <v>999999</v>
      </c>
      <c r="O23" s="401"/>
      <c r="P23" s="8"/>
    </row>
    <row r="24" spans="2:16" x14ac:dyDescent="0.25">
      <c r="B24" s="426"/>
      <c r="C24" s="329"/>
      <c r="D24" s="330"/>
      <c r="E24" s="334"/>
      <c r="F24" s="9"/>
      <c r="G24" s="412"/>
      <c r="H24" s="12" t="s">
        <v>170</v>
      </c>
      <c r="I24" s="415"/>
      <c r="J24" s="416"/>
      <c r="K24" s="410"/>
      <c r="L24" s="407"/>
      <c r="M24" s="10"/>
      <c r="N24" s="402"/>
      <c r="O24" s="402"/>
      <c r="P24" s="12" t="s">
        <v>41</v>
      </c>
    </row>
    <row r="25" spans="2:16" ht="18.75" customHeight="1" x14ac:dyDescent="0.25">
      <c r="B25" s="426"/>
      <c r="C25" s="327" t="s">
        <v>173</v>
      </c>
      <c r="D25" s="328"/>
      <c r="E25" s="333"/>
      <c r="F25" s="7"/>
      <c r="G25" s="411">
        <v>0</v>
      </c>
      <c r="H25" s="8"/>
      <c r="I25" s="413">
        <v>9999</v>
      </c>
      <c r="J25" s="414"/>
      <c r="K25" s="409"/>
      <c r="L25" s="406" t="s">
        <v>169</v>
      </c>
      <c r="M25" s="7"/>
      <c r="N25" s="401">
        <v>999999</v>
      </c>
      <c r="O25" s="401"/>
      <c r="P25" s="8"/>
    </row>
    <row r="26" spans="2:16" x14ac:dyDescent="0.25">
      <c r="B26" s="426"/>
      <c r="C26" s="329"/>
      <c r="D26" s="330"/>
      <c r="E26" s="334"/>
      <c r="F26" s="9"/>
      <c r="G26" s="412"/>
      <c r="H26" s="12" t="s">
        <v>170</v>
      </c>
      <c r="I26" s="415"/>
      <c r="J26" s="416"/>
      <c r="K26" s="410"/>
      <c r="L26" s="407"/>
      <c r="M26" s="10"/>
      <c r="N26" s="402"/>
      <c r="O26" s="402"/>
      <c r="P26" s="12" t="s">
        <v>41</v>
      </c>
    </row>
    <row r="27" spans="2:16" ht="15.75" customHeight="1" x14ac:dyDescent="0.25">
      <c r="B27" s="426" t="s">
        <v>179</v>
      </c>
      <c r="C27" s="332" t="s">
        <v>168</v>
      </c>
      <c r="D27" s="328"/>
      <c r="E27" s="333"/>
      <c r="F27" s="7"/>
      <c r="G27" s="411">
        <v>0</v>
      </c>
      <c r="H27" s="8"/>
      <c r="I27" s="413">
        <v>9999</v>
      </c>
      <c r="J27" s="414"/>
      <c r="K27" s="409"/>
      <c r="L27" s="406" t="s">
        <v>169</v>
      </c>
      <c r="M27" s="7"/>
      <c r="N27" s="401">
        <v>999999</v>
      </c>
      <c r="O27" s="401"/>
      <c r="P27" s="8"/>
    </row>
    <row r="28" spans="2:16" x14ac:dyDescent="0.25">
      <c r="B28" s="426"/>
      <c r="C28" s="329"/>
      <c r="D28" s="330"/>
      <c r="E28" s="334"/>
      <c r="F28" s="9"/>
      <c r="G28" s="412"/>
      <c r="H28" s="12" t="s">
        <v>170</v>
      </c>
      <c r="I28" s="415"/>
      <c r="J28" s="416"/>
      <c r="K28" s="410"/>
      <c r="L28" s="407"/>
      <c r="M28" s="10"/>
      <c r="N28" s="402"/>
      <c r="O28" s="402"/>
      <c r="P28" s="12" t="s">
        <v>41</v>
      </c>
    </row>
    <row r="30" spans="2:16" ht="18.75" customHeight="1" x14ac:dyDescent="0.25">
      <c r="B30" s="56" t="s">
        <v>68</v>
      </c>
      <c r="C30" s="55"/>
      <c r="D30" s="55"/>
      <c r="E30" s="55"/>
      <c r="F30" s="55"/>
      <c r="G30" s="55"/>
      <c r="H30" s="55"/>
      <c r="J30" s="6"/>
      <c r="K30" s="6"/>
      <c r="L30" s="6"/>
      <c r="M30" s="6"/>
      <c r="N30" s="6"/>
      <c r="O30" s="6"/>
    </row>
    <row r="31" spans="2:16" ht="16.5" x14ac:dyDescent="0.25">
      <c r="B31" s="6"/>
      <c r="C31" s="6"/>
      <c r="D31" s="6"/>
      <c r="E31" s="6"/>
      <c r="F31" s="6"/>
      <c r="G31" s="6"/>
      <c r="H31" s="6"/>
      <c r="J31" s="6"/>
      <c r="K31" s="6"/>
      <c r="L31" s="6"/>
      <c r="M31" s="6"/>
      <c r="N31" s="6"/>
      <c r="O31" s="6"/>
    </row>
    <row r="32" spans="2:16" ht="16.5" x14ac:dyDescent="0.25">
      <c r="B32" s="6" t="s">
        <v>69</v>
      </c>
      <c r="C32" s="6"/>
      <c r="D32" s="6"/>
      <c r="E32" s="6"/>
      <c r="F32" s="6"/>
      <c r="G32" s="6"/>
      <c r="H32" s="6"/>
      <c r="J32" s="6"/>
      <c r="K32" s="6"/>
      <c r="L32" s="6"/>
      <c r="M32" s="6"/>
      <c r="N32" s="6"/>
      <c r="O32" s="6"/>
    </row>
    <row r="33" spans="2:16" ht="16.5" x14ac:dyDescent="0.25">
      <c r="C33" s="6"/>
      <c r="D33" s="6"/>
      <c r="E33" s="6"/>
      <c r="F33" s="6"/>
      <c r="G33" s="6"/>
      <c r="H33" s="6"/>
      <c r="I33" s="6"/>
      <c r="J33" s="6"/>
      <c r="K33" s="6"/>
      <c r="L33" s="6"/>
      <c r="M33" s="6"/>
      <c r="N33" s="6"/>
      <c r="O33" s="6"/>
    </row>
    <row r="34" spans="2:16" ht="16.5" x14ac:dyDescent="0.25">
      <c r="C34" s="6"/>
      <c r="D34" s="6"/>
      <c r="E34" s="6"/>
      <c r="F34" s="6"/>
      <c r="G34" s="6"/>
      <c r="I34" s="6"/>
      <c r="J34" s="6"/>
      <c r="K34" s="6" t="s">
        <v>12</v>
      </c>
      <c r="L34" s="6"/>
      <c r="M34" s="6"/>
      <c r="N34" s="6"/>
      <c r="O34" s="6"/>
      <c r="P34" s="6"/>
    </row>
    <row r="35" spans="2:16" ht="16.5" x14ac:dyDescent="0.25">
      <c r="C35" s="6"/>
      <c r="D35" s="6"/>
      <c r="E35" s="6"/>
      <c r="F35" s="6"/>
      <c r="G35" s="6"/>
      <c r="H35" s="6"/>
      <c r="I35" s="6"/>
      <c r="J35" s="6"/>
      <c r="K35" s="6" t="s">
        <v>71</v>
      </c>
      <c r="M35" s="6"/>
      <c r="N35" s="6"/>
      <c r="O35" s="1" t="s">
        <v>72</v>
      </c>
      <c r="P35" s="6"/>
    </row>
    <row r="36" spans="2:16" ht="16.5" x14ac:dyDescent="0.25">
      <c r="C36" s="6"/>
      <c r="D36" s="6"/>
      <c r="E36" s="6"/>
      <c r="F36" s="6"/>
      <c r="G36" s="6"/>
      <c r="H36" s="6"/>
      <c r="I36" s="6"/>
      <c r="J36" s="6"/>
      <c r="K36" s="6"/>
      <c r="L36" s="6"/>
    </row>
    <row r="37" spans="2:16" ht="16.5" x14ac:dyDescent="0.25">
      <c r="C37" s="6"/>
      <c r="D37" s="6"/>
      <c r="E37" s="6"/>
      <c r="F37" s="6"/>
      <c r="G37" s="6"/>
      <c r="H37" s="6"/>
      <c r="I37" s="6"/>
      <c r="J37" s="6"/>
      <c r="K37" s="6"/>
      <c r="L37" s="6"/>
      <c r="N37" s="6"/>
      <c r="O37" s="6"/>
    </row>
    <row r="38" spans="2:16" ht="52.5" customHeight="1" x14ac:dyDescent="0.25">
      <c r="C38" s="366" t="s">
        <v>73</v>
      </c>
      <c r="D38" s="328"/>
      <c r="E38" s="333"/>
      <c r="F38" s="335" t="s">
        <v>74</v>
      </c>
      <c r="G38" s="336"/>
      <c r="H38" s="337"/>
      <c r="I38" s="340" t="s">
        <v>75</v>
      </c>
      <c r="J38" s="341"/>
      <c r="K38" s="341"/>
      <c r="L38" s="342"/>
      <c r="M38" s="340" t="s">
        <v>76</v>
      </c>
      <c r="N38" s="341"/>
      <c r="O38" s="342"/>
      <c r="P38" s="13" t="s">
        <v>77</v>
      </c>
    </row>
    <row r="39" spans="2:16" ht="52.5" customHeight="1" x14ac:dyDescent="0.25">
      <c r="C39" s="329"/>
      <c r="D39" s="330"/>
      <c r="E39" s="334"/>
      <c r="F39" s="367" t="s">
        <v>78</v>
      </c>
      <c r="G39" s="368"/>
      <c r="H39" s="369"/>
      <c r="I39" s="125">
        <v>9</v>
      </c>
      <c r="J39" s="125">
        <v>9</v>
      </c>
      <c r="K39" s="343">
        <v>9</v>
      </c>
      <c r="L39" s="344"/>
      <c r="M39" s="125">
        <v>9</v>
      </c>
      <c r="N39" s="125">
        <v>9</v>
      </c>
      <c r="O39" s="125">
        <v>9</v>
      </c>
      <c r="P39" s="123">
        <v>9</v>
      </c>
    </row>
    <row r="40" spans="2:16" ht="37.5" customHeight="1" x14ac:dyDescent="0.25">
      <c r="C40" s="365" t="s">
        <v>79</v>
      </c>
      <c r="D40" s="328"/>
      <c r="E40" s="328"/>
      <c r="F40" s="308" t="s">
        <v>80</v>
      </c>
      <c r="G40" s="338"/>
      <c r="H40" s="338"/>
      <c r="I40" s="338"/>
      <c r="J40" s="338"/>
      <c r="K40" s="338"/>
      <c r="L40" s="338"/>
      <c r="M40" s="338"/>
      <c r="N40" s="338"/>
      <c r="O40" s="338"/>
      <c r="P40" s="309"/>
    </row>
    <row r="41" spans="2:16" ht="37.5" customHeight="1" x14ac:dyDescent="0.25">
      <c r="C41" s="329"/>
      <c r="D41" s="330"/>
      <c r="E41" s="330"/>
      <c r="F41" s="310"/>
      <c r="G41" s="339"/>
      <c r="H41" s="339"/>
      <c r="I41" s="339"/>
      <c r="J41" s="339"/>
      <c r="K41" s="339"/>
      <c r="L41" s="339"/>
      <c r="M41" s="339"/>
      <c r="N41" s="339"/>
      <c r="O41" s="339"/>
      <c r="P41" s="311"/>
    </row>
    <row r="42" spans="2:16" ht="25.5" customHeight="1" x14ac:dyDescent="0.25">
      <c r="B42" s="114"/>
      <c r="C42" s="114"/>
      <c r="D42" s="114"/>
    </row>
  </sheetData>
  <mergeCells count="73">
    <mergeCell ref="C40:E41"/>
    <mergeCell ref="F40:P41"/>
    <mergeCell ref="B13:B20"/>
    <mergeCell ref="B21:B26"/>
    <mergeCell ref="B27:B28"/>
    <mergeCell ref="C38:E39"/>
    <mergeCell ref="F38:H38"/>
    <mergeCell ref="I38:L38"/>
    <mergeCell ref="M38:O38"/>
    <mergeCell ref="F39:H39"/>
    <mergeCell ref="K39:L39"/>
    <mergeCell ref="C27:E28"/>
    <mergeCell ref="G27:G28"/>
    <mergeCell ref="I27:J28"/>
    <mergeCell ref="K27:K28"/>
    <mergeCell ref="L27:L28"/>
    <mergeCell ref="N27:O28"/>
    <mergeCell ref="C25:E26"/>
    <mergeCell ref="G25:G26"/>
    <mergeCell ref="I25:J26"/>
    <mergeCell ref="K25:K26"/>
    <mergeCell ref="L25:L26"/>
    <mergeCell ref="N25:O26"/>
    <mergeCell ref="N23:O24"/>
    <mergeCell ref="C21:E22"/>
    <mergeCell ref="G21:G22"/>
    <mergeCell ref="I21:J22"/>
    <mergeCell ref="K21:K22"/>
    <mergeCell ref="L21:L22"/>
    <mergeCell ref="N21:O22"/>
    <mergeCell ref="C23:E24"/>
    <mergeCell ref="G23:G24"/>
    <mergeCell ref="I23:J24"/>
    <mergeCell ref="K23:K24"/>
    <mergeCell ref="L23:L24"/>
    <mergeCell ref="L17:L18"/>
    <mergeCell ref="N17:O18"/>
    <mergeCell ref="C19:E20"/>
    <mergeCell ref="G19:G20"/>
    <mergeCell ref="I19:J20"/>
    <mergeCell ref="K19:K20"/>
    <mergeCell ref="L19:L20"/>
    <mergeCell ref="N19:O20"/>
    <mergeCell ref="C17:E18"/>
    <mergeCell ref="G17:G18"/>
    <mergeCell ref="I17:J18"/>
    <mergeCell ref="K17:K18"/>
    <mergeCell ref="N13:O14"/>
    <mergeCell ref="C15:E16"/>
    <mergeCell ref="G15:G16"/>
    <mergeCell ref="I15:J16"/>
    <mergeCell ref="K15:K16"/>
    <mergeCell ref="L15:L16"/>
    <mergeCell ref="N15:O16"/>
    <mergeCell ref="C13:E14"/>
    <mergeCell ref="G13:G14"/>
    <mergeCell ref="I13:J14"/>
    <mergeCell ref="K13:K14"/>
    <mergeCell ref="L13:L14"/>
    <mergeCell ref="E6:N6"/>
    <mergeCell ref="H9:J9"/>
    <mergeCell ref="C10:Q10"/>
    <mergeCell ref="C12:E12"/>
    <mergeCell ref="F12:H12"/>
    <mergeCell ref="I12:L12"/>
    <mergeCell ref="M12:P12"/>
    <mergeCell ref="O11:P11"/>
    <mergeCell ref="B2:C2"/>
    <mergeCell ref="D2:G2"/>
    <mergeCell ref="H2:L3"/>
    <mergeCell ref="O2:P3"/>
    <mergeCell ref="B3:C3"/>
    <mergeCell ref="D3:G3"/>
  </mergeCells>
  <phoneticPr fontId="1"/>
  <pageMargins left="0.43307086614173229" right="0.43307086614173229" top="0.74803149606299213" bottom="0.74803149606299213" header="0.31496062992125984" footer="0.31496062992125984"/>
  <pageSetup paperSize="8" scale="82" fitToHeight="0" orientation="portrait" r:id="rId1"/>
  <headerFooter>
    <oddHeader>&amp;L&amp;F</oddHeader>
  </headerFooter>
  <ignoredErrors>
    <ignoredError sqref="D2"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40"/>
  <sheetViews>
    <sheetView showGridLines="0" zoomScale="85" zoomScaleNormal="85" zoomScaleSheetLayoutView="85" workbookViewId="0"/>
  </sheetViews>
  <sheetFormatPr defaultColWidth="9.125" defaultRowHeight="15.75" x14ac:dyDescent="0.25"/>
  <cols>
    <col min="1" max="4" width="9.125" style="1"/>
    <col min="5" max="5" width="9.125" style="1" customWidth="1"/>
    <col min="6" max="16384" width="9.125" style="1"/>
  </cols>
  <sheetData>
    <row r="1" spans="1:21" x14ac:dyDescent="0.25">
      <c r="A1" s="58"/>
      <c r="B1" s="59"/>
      <c r="C1" s="59"/>
      <c r="D1" s="59"/>
      <c r="E1" s="59"/>
      <c r="F1" s="59"/>
      <c r="G1" s="59"/>
      <c r="H1" s="59"/>
      <c r="I1" s="59"/>
      <c r="J1" s="59"/>
      <c r="K1" s="59"/>
      <c r="L1" s="59"/>
      <c r="M1" s="59"/>
      <c r="N1" s="59"/>
      <c r="O1" s="59"/>
      <c r="P1" s="59"/>
      <c r="Q1" s="59"/>
      <c r="R1" s="59"/>
      <c r="S1" s="59"/>
      <c r="T1" s="59"/>
      <c r="U1" s="60"/>
    </row>
    <row r="2" spans="1:21" x14ac:dyDescent="0.25">
      <c r="A2" s="61"/>
      <c r="G2" s="1" t="s">
        <v>27</v>
      </c>
      <c r="H2" s="79"/>
      <c r="N2" s="1" t="s">
        <v>27</v>
      </c>
      <c r="O2" s="79"/>
      <c r="U2" s="62" t="s">
        <v>27</v>
      </c>
    </row>
    <row r="3" spans="1:21" x14ac:dyDescent="0.25">
      <c r="A3" s="61"/>
      <c r="H3" s="79"/>
      <c r="O3" s="79"/>
      <c r="U3" s="62"/>
    </row>
    <row r="4" spans="1:21" x14ac:dyDescent="0.25">
      <c r="A4" s="61"/>
      <c r="C4" s="1" t="s">
        <v>180</v>
      </c>
      <c r="H4" s="79"/>
      <c r="J4" s="1" t="s">
        <v>181</v>
      </c>
      <c r="O4" s="79"/>
      <c r="R4" s="1" t="s">
        <v>182</v>
      </c>
      <c r="U4" s="62"/>
    </row>
    <row r="5" spans="1:21" x14ac:dyDescent="0.25">
      <c r="A5" s="61"/>
      <c r="H5" s="79"/>
      <c r="O5" s="79"/>
      <c r="U5" s="62"/>
    </row>
    <row r="6" spans="1:21" ht="16.5" thickBot="1" x14ac:dyDescent="0.3">
      <c r="A6" s="61"/>
      <c r="B6" s="1" t="s">
        <v>183</v>
      </c>
      <c r="H6" s="79"/>
      <c r="I6" s="1" t="s">
        <v>184</v>
      </c>
      <c r="O6" s="79"/>
      <c r="P6" s="1" t="s">
        <v>185</v>
      </c>
      <c r="U6" s="62"/>
    </row>
    <row r="7" spans="1:21" ht="16.5" thickBot="1" x14ac:dyDescent="0.3">
      <c r="A7" s="61"/>
      <c r="H7" s="79"/>
      <c r="M7" s="80" t="s">
        <v>186</v>
      </c>
      <c r="O7" s="79"/>
      <c r="T7" s="80" t="s">
        <v>186</v>
      </c>
      <c r="U7" s="62"/>
    </row>
    <row r="8" spans="1:21" ht="18.75" customHeight="1" x14ac:dyDescent="0.25">
      <c r="A8" s="61"/>
      <c r="B8" s="74"/>
      <c r="C8" s="427" t="s">
        <v>187</v>
      </c>
      <c r="D8" s="428"/>
      <c r="E8" s="428"/>
      <c r="F8" s="60"/>
      <c r="H8" s="79"/>
      <c r="I8" s="74"/>
      <c r="J8" s="427" t="s">
        <v>187</v>
      </c>
      <c r="K8" s="428"/>
      <c r="L8" s="428"/>
      <c r="M8" s="60"/>
      <c r="O8" s="79"/>
      <c r="P8" s="74"/>
      <c r="Q8" s="427" t="s">
        <v>187</v>
      </c>
      <c r="R8" s="428"/>
      <c r="S8" s="428"/>
      <c r="T8" s="60"/>
      <c r="U8" s="62"/>
    </row>
    <row r="9" spans="1:21" x14ac:dyDescent="0.25">
      <c r="A9" s="61"/>
      <c r="B9" s="75" t="s">
        <v>188</v>
      </c>
      <c r="C9" s="429"/>
      <c r="D9" s="430"/>
      <c r="E9" s="430"/>
      <c r="F9" s="62"/>
      <c r="H9" s="79"/>
      <c r="I9" s="75" t="s">
        <v>188</v>
      </c>
      <c r="J9" s="429"/>
      <c r="K9" s="430"/>
      <c r="L9" s="430"/>
      <c r="M9" s="62"/>
      <c r="O9" s="79"/>
      <c r="P9" s="75" t="s">
        <v>188</v>
      </c>
      <c r="Q9" s="429"/>
      <c r="R9" s="430"/>
      <c r="S9" s="430"/>
      <c r="T9" s="62"/>
      <c r="U9" s="62"/>
    </row>
    <row r="10" spans="1:21" x14ac:dyDescent="0.25">
      <c r="A10" s="61"/>
      <c r="B10" s="75"/>
      <c r="C10" s="429"/>
      <c r="D10" s="430"/>
      <c r="E10" s="430"/>
      <c r="F10" s="141" t="s">
        <v>189</v>
      </c>
      <c r="H10" s="79"/>
      <c r="I10" s="75"/>
      <c r="J10" s="429"/>
      <c r="K10" s="430"/>
      <c r="L10" s="430"/>
      <c r="M10" s="141" t="s">
        <v>189</v>
      </c>
      <c r="O10" s="79"/>
      <c r="P10" s="75"/>
      <c r="Q10" s="429"/>
      <c r="R10" s="430"/>
      <c r="S10" s="430"/>
      <c r="T10" s="141" t="s">
        <v>189</v>
      </c>
      <c r="U10" s="62"/>
    </row>
    <row r="11" spans="1:21" x14ac:dyDescent="0.25">
      <c r="A11" s="61"/>
      <c r="B11" s="76"/>
      <c r="C11" s="31" t="s">
        <v>190</v>
      </c>
      <c r="D11" s="1" t="s">
        <v>191</v>
      </c>
      <c r="E11" s="10"/>
      <c r="F11" s="71"/>
      <c r="H11" s="79"/>
      <c r="I11" s="76"/>
      <c r="J11" s="31" t="s">
        <v>190</v>
      </c>
      <c r="K11" s="1" t="s">
        <v>191</v>
      </c>
      <c r="L11" s="10"/>
      <c r="M11" s="71"/>
      <c r="O11" s="79"/>
      <c r="P11" s="76"/>
      <c r="Q11" s="31" t="s">
        <v>190</v>
      </c>
      <c r="R11" s="1" t="s">
        <v>191</v>
      </c>
      <c r="S11" s="10"/>
      <c r="T11" s="71"/>
      <c r="U11" s="62"/>
    </row>
    <row r="12" spans="1:21" x14ac:dyDescent="0.25">
      <c r="A12" s="61"/>
      <c r="B12" s="77" t="s">
        <v>192</v>
      </c>
      <c r="C12" s="26" t="s">
        <v>193</v>
      </c>
      <c r="D12" s="27"/>
      <c r="E12" s="27"/>
      <c r="F12" s="73"/>
      <c r="H12" s="79"/>
      <c r="I12" s="77" t="s">
        <v>192</v>
      </c>
      <c r="J12" s="26" t="s">
        <v>193</v>
      </c>
      <c r="K12" s="27"/>
      <c r="L12" s="27"/>
      <c r="M12" s="73"/>
      <c r="O12" s="79"/>
      <c r="P12" s="77" t="s">
        <v>192</v>
      </c>
      <c r="Q12" s="26" t="s">
        <v>193</v>
      </c>
      <c r="R12" s="27"/>
      <c r="S12" s="27"/>
      <c r="T12" s="73"/>
      <c r="U12" s="62"/>
    </row>
    <row r="13" spans="1:21" x14ac:dyDescent="0.25">
      <c r="A13" s="61"/>
      <c r="B13" s="434" t="s">
        <v>194</v>
      </c>
      <c r="C13" s="289"/>
      <c r="D13" s="26" t="s">
        <v>195</v>
      </c>
      <c r="E13" s="27"/>
      <c r="F13" s="73"/>
      <c r="H13" s="79"/>
      <c r="I13" s="434" t="s">
        <v>194</v>
      </c>
      <c r="J13" s="289"/>
      <c r="K13" s="26" t="s">
        <v>195</v>
      </c>
      <c r="L13" s="27"/>
      <c r="M13" s="73"/>
      <c r="O13" s="79"/>
      <c r="P13" s="434" t="s">
        <v>194</v>
      </c>
      <c r="Q13" s="289"/>
      <c r="R13" s="26" t="s">
        <v>195</v>
      </c>
      <c r="S13" s="27"/>
      <c r="T13" s="73"/>
      <c r="U13" s="62"/>
    </row>
    <row r="14" spans="1:21" x14ac:dyDescent="0.25">
      <c r="A14" s="61"/>
      <c r="B14" s="72"/>
      <c r="C14" s="27"/>
      <c r="D14" s="66" t="s">
        <v>196</v>
      </c>
      <c r="E14" s="27"/>
      <c r="F14" s="73"/>
      <c r="H14" s="79"/>
      <c r="I14" s="72"/>
      <c r="J14" s="27"/>
      <c r="K14" s="66" t="s">
        <v>196</v>
      </c>
      <c r="L14" s="27"/>
      <c r="M14" s="73"/>
      <c r="O14" s="79"/>
      <c r="P14" s="72"/>
      <c r="Q14" s="27"/>
      <c r="R14" s="66" t="s">
        <v>196</v>
      </c>
      <c r="S14" s="27"/>
      <c r="T14" s="73"/>
      <c r="U14" s="62"/>
    </row>
    <row r="15" spans="1:21" x14ac:dyDescent="0.25">
      <c r="A15" s="61"/>
      <c r="B15" s="78"/>
      <c r="C15" s="25"/>
      <c r="D15" s="29"/>
      <c r="E15" s="29"/>
      <c r="F15" s="70"/>
      <c r="H15" s="79"/>
      <c r="I15" s="78"/>
      <c r="J15" s="25"/>
      <c r="K15" s="29"/>
      <c r="L15" s="29"/>
      <c r="M15" s="70"/>
      <c r="O15" s="79"/>
      <c r="P15" s="78"/>
      <c r="Q15" s="25"/>
      <c r="R15" s="29"/>
      <c r="S15" s="29"/>
      <c r="T15" s="70"/>
      <c r="U15" s="62"/>
    </row>
    <row r="16" spans="1:21" x14ac:dyDescent="0.25">
      <c r="A16" s="61"/>
      <c r="B16" s="75" t="s">
        <v>197</v>
      </c>
      <c r="C16" s="435">
        <v>9999999</v>
      </c>
      <c r="D16" s="436"/>
      <c r="E16" s="1" t="s">
        <v>41</v>
      </c>
      <c r="F16" s="62"/>
      <c r="H16" s="79"/>
      <c r="I16" s="75" t="s">
        <v>197</v>
      </c>
      <c r="J16" s="435">
        <v>9999999</v>
      </c>
      <c r="K16" s="436"/>
      <c r="L16" s="1" t="s">
        <v>41</v>
      </c>
      <c r="M16" s="62"/>
      <c r="O16" s="79"/>
      <c r="P16" s="75" t="s">
        <v>197</v>
      </c>
      <c r="Q16" s="435">
        <v>9999999</v>
      </c>
      <c r="R16" s="436"/>
      <c r="S16" s="1" t="s">
        <v>41</v>
      </c>
      <c r="T16" s="62"/>
      <c r="U16" s="62"/>
    </row>
    <row r="17" spans="1:21" x14ac:dyDescent="0.25">
      <c r="A17" s="61"/>
      <c r="B17" s="76"/>
      <c r="C17" s="9"/>
      <c r="D17" s="10"/>
      <c r="E17" s="10"/>
      <c r="F17" s="71"/>
      <c r="H17" s="79"/>
      <c r="I17" s="76"/>
      <c r="J17" s="9"/>
      <c r="K17" s="10"/>
      <c r="L17" s="10"/>
      <c r="M17" s="71"/>
      <c r="O17" s="79"/>
      <c r="P17" s="76"/>
      <c r="Q17" s="9"/>
      <c r="R17" s="10"/>
      <c r="S17" s="10"/>
      <c r="T17" s="71"/>
      <c r="U17" s="62"/>
    </row>
    <row r="18" spans="1:21" x14ac:dyDescent="0.25">
      <c r="A18" s="61"/>
      <c r="B18" s="77" t="s">
        <v>198</v>
      </c>
      <c r="C18" s="432">
        <v>46001</v>
      </c>
      <c r="D18" s="433"/>
      <c r="E18" s="27"/>
      <c r="F18" s="73"/>
      <c r="H18" s="79"/>
      <c r="I18" s="77" t="s">
        <v>198</v>
      </c>
      <c r="J18" s="432">
        <v>46001</v>
      </c>
      <c r="K18" s="433"/>
      <c r="L18" s="27"/>
      <c r="M18" s="73"/>
      <c r="O18" s="79"/>
      <c r="P18" s="77" t="s">
        <v>198</v>
      </c>
      <c r="Q18" s="432">
        <v>46001</v>
      </c>
      <c r="R18" s="433"/>
      <c r="S18" s="27"/>
      <c r="T18" s="73"/>
      <c r="U18" s="62"/>
    </row>
    <row r="19" spans="1:21" x14ac:dyDescent="0.25">
      <c r="A19" s="61"/>
      <c r="B19" s="72"/>
      <c r="C19" s="27"/>
      <c r="D19" s="27" t="s">
        <v>199</v>
      </c>
      <c r="E19" s="29"/>
      <c r="F19" s="70"/>
      <c r="H19" s="79"/>
      <c r="I19" s="72"/>
      <c r="J19" s="27"/>
      <c r="K19" s="27" t="s">
        <v>199</v>
      </c>
      <c r="L19" s="29"/>
      <c r="M19" s="70"/>
      <c r="O19" s="79"/>
      <c r="P19" s="72"/>
      <c r="Q19" s="27"/>
      <c r="R19" s="27" t="s">
        <v>199</v>
      </c>
      <c r="S19" s="29"/>
      <c r="T19" s="70"/>
      <c r="U19" s="62"/>
    </row>
    <row r="20" spans="1:21" x14ac:dyDescent="0.25">
      <c r="A20" s="61"/>
      <c r="B20" s="72" t="s">
        <v>200</v>
      </c>
      <c r="C20" s="28"/>
      <c r="D20" s="26" t="s">
        <v>201</v>
      </c>
      <c r="E20" s="26" t="s">
        <v>202</v>
      </c>
      <c r="F20" s="73"/>
      <c r="H20" s="79"/>
      <c r="I20" s="72" t="s">
        <v>200</v>
      </c>
      <c r="J20" s="28"/>
      <c r="K20" s="26" t="s">
        <v>201</v>
      </c>
      <c r="L20" s="26" t="s">
        <v>202</v>
      </c>
      <c r="M20" s="73"/>
      <c r="O20" s="79"/>
      <c r="P20" s="72" t="s">
        <v>200</v>
      </c>
      <c r="Q20" s="28"/>
      <c r="R20" s="26" t="s">
        <v>201</v>
      </c>
      <c r="S20" s="26" t="s">
        <v>202</v>
      </c>
      <c r="T20" s="73"/>
      <c r="U20" s="62"/>
    </row>
    <row r="21" spans="1:21" x14ac:dyDescent="0.25">
      <c r="A21" s="61"/>
      <c r="B21" s="61" t="s">
        <v>203</v>
      </c>
      <c r="D21" s="1" t="s">
        <v>204</v>
      </c>
      <c r="E21" s="1" t="s">
        <v>205</v>
      </c>
      <c r="F21" s="62">
        <v>1111111</v>
      </c>
      <c r="H21" s="79"/>
      <c r="I21" s="61" t="s">
        <v>203</v>
      </c>
      <c r="K21" s="1" t="s">
        <v>204</v>
      </c>
      <c r="L21" s="1" t="s">
        <v>205</v>
      </c>
      <c r="M21" s="62">
        <v>1111111</v>
      </c>
      <c r="O21" s="79"/>
      <c r="P21" s="61" t="s">
        <v>203</v>
      </c>
      <c r="R21" s="1" t="s">
        <v>204</v>
      </c>
      <c r="S21" s="1" t="s">
        <v>205</v>
      </c>
      <c r="T21" s="62">
        <v>1111111</v>
      </c>
      <c r="U21" s="62"/>
    </row>
    <row r="22" spans="1:21" x14ac:dyDescent="0.25">
      <c r="A22" s="61"/>
      <c r="B22" s="61" t="s">
        <v>203</v>
      </c>
      <c r="D22" s="1" t="s">
        <v>204</v>
      </c>
      <c r="E22" s="1" t="s">
        <v>205</v>
      </c>
      <c r="F22" s="62">
        <v>1111112</v>
      </c>
      <c r="H22" s="79"/>
      <c r="I22" s="61" t="s">
        <v>203</v>
      </c>
      <c r="K22" s="1" t="s">
        <v>204</v>
      </c>
      <c r="L22" s="1" t="s">
        <v>205</v>
      </c>
      <c r="M22" s="62">
        <v>1111112</v>
      </c>
      <c r="O22" s="79"/>
      <c r="P22" s="61" t="s">
        <v>203</v>
      </c>
      <c r="R22" s="1" t="s">
        <v>204</v>
      </c>
      <c r="S22" s="1" t="s">
        <v>205</v>
      </c>
      <c r="T22" s="62">
        <v>1111112</v>
      </c>
      <c r="U22" s="62"/>
    </row>
    <row r="23" spans="1:21" x14ac:dyDescent="0.25">
      <c r="A23" s="61"/>
      <c r="B23" s="61" t="s">
        <v>203</v>
      </c>
      <c r="D23" s="1" t="s">
        <v>204</v>
      </c>
      <c r="E23" s="1" t="s">
        <v>205</v>
      </c>
      <c r="F23" s="62">
        <v>1111113</v>
      </c>
      <c r="H23" s="79"/>
      <c r="I23" s="61" t="s">
        <v>203</v>
      </c>
      <c r="K23" s="1" t="s">
        <v>204</v>
      </c>
      <c r="L23" s="1" t="s">
        <v>205</v>
      </c>
      <c r="M23" s="62">
        <v>1111113</v>
      </c>
      <c r="O23" s="79"/>
      <c r="P23" s="61" t="s">
        <v>203</v>
      </c>
      <c r="R23" s="1" t="s">
        <v>204</v>
      </c>
      <c r="S23" s="1" t="s">
        <v>205</v>
      </c>
      <c r="T23" s="62">
        <v>1111113</v>
      </c>
      <c r="U23" s="62"/>
    </row>
    <row r="24" spans="1:21" x14ac:dyDescent="0.25">
      <c r="A24" s="61"/>
      <c r="B24" s="61" t="s">
        <v>203</v>
      </c>
      <c r="D24" s="1" t="s">
        <v>204</v>
      </c>
      <c r="E24" s="1" t="s">
        <v>205</v>
      </c>
      <c r="F24" s="62">
        <v>1111114</v>
      </c>
      <c r="H24" s="79"/>
      <c r="I24" s="61" t="s">
        <v>203</v>
      </c>
      <c r="K24" s="1" t="s">
        <v>204</v>
      </c>
      <c r="L24" s="1" t="s">
        <v>205</v>
      </c>
      <c r="M24" s="62">
        <v>1111114</v>
      </c>
      <c r="O24" s="79"/>
      <c r="P24" s="61" t="s">
        <v>203</v>
      </c>
      <c r="R24" s="1" t="s">
        <v>204</v>
      </c>
      <c r="S24" s="1" t="s">
        <v>205</v>
      </c>
      <c r="T24" s="62">
        <v>1111114</v>
      </c>
      <c r="U24" s="62"/>
    </row>
    <row r="25" spans="1:21" ht="16.5" thickBot="1" x14ac:dyDescent="0.3">
      <c r="A25" s="61"/>
      <c r="B25" s="63" t="s">
        <v>203</v>
      </c>
      <c r="C25" s="64"/>
      <c r="D25" s="64" t="s">
        <v>204</v>
      </c>
      <c r="E25" s="64" t="s">
        <v>205</v>
      </c>
      <c r="F25" s="65">
        <v>1111115</v>
      </c>
      <c r="H25" s="79"/>
      <c r="I25" s="63" t="s">
        <v>203</v>
      </c>
      <c r="J25" s="64"/>
      <c r="K25" s="64" t="s">
        <v>204</v>
      </c>
      <c r="L25" s="64" t="s">
        <v>205</v>
      </c>
      <c r="M25" s="65">
        <v>1111115</v>
      </c>
      <c r="O25" s="79"/>
      <c r="P25" s="63" t="s">
        <v>203</v>
      </c>
      <c r="Q25" s="64"/>
      <c r="R25" s="64" t="s">
        <v>204</v>
      </c>
      <c r="S25" s="64" t="s">
        <v>205</v>
      </c>
      <c r="T25" s="65">
        <v>1111115</v>
      </c>
      <c r="U25" s="62"/>
    </row>
    <row r="26" spans="1:21" x14ac:dyDescent="0.25">
      <c r="A26" s="61"/>
      <c r="E26" s="122" t="s">
        <v>206</v>
      </c>
      <c r="F26" s="71"/>
      <c r="H26" s="79"/>
      <c r="L26" s="67" t="s">
        <v>206</v>
      </c>
      <c r="M26" s="68"/>
      <c r="O26" s="79"/>
      <c r="S26" s="67" t="s">
        <v>206</v>
      </c>
      <c r="T26" s="68"/>
      <c r="U26" s="62"/>
    </row>
    <row r="27" spans="1:21" x14ac:dyDescent="0.25">
      <c r="A27" s="61"/>
      <c r="E27" s="69"/>
      <c r="F27" s="70"/>
      <c r="H27" s="79"/>
      <c r="L27" s="69"/>
      <c r="M27" s="70"/>
      <c r="O27" s="79"/>
      <c r="S27" s="69"/>
      <c r="T27" s="70"/>
      <c r="U27" s="62"/>
    </row>
    <row r="28" spans="1:21" x14ac:dyDescent="0.25">
      <c r="A28" s="61"/>
      <c r="E28" s="61"/>
      <c r="F28" s="62"/>
      <c r="H28" s="79"/>
      <c r="L28" s="61"/>
      <c r="M28" s="62"/>
      <c r="O28" s="79"/>
      <c r="S28" s="61"/>
      <c r="T28" s="62"/>
      <c r="U28" s="62"/>
    </row>
    <row r="29" spans="1:21" x14ac:dyDescent="0.25">
      <c r="A29" s="61"/>
      <c r="E29" s="61"/>
      <c r="F29" s="62"/>
      <c r="H29" s="79"/>
      <c r="L29" s="61"/>
      <c r="M29" s="62"/>
      <c r="O29" s="79"/>
      <c r="S29" s="61"/>
      <c r="T29" s="62"/>
      <c r="U29" s="62"/>
    </row>
    <row r="30" spans="1:21" ht="16.5" thickBot="1" x14ac:dyDescent="0.3">
      <c r="A30" s="61"/>
      <c r="E30" s="63"/>
      <c r="F30" s="65"/>
      <c r="H30" s="79"/>
      <c r="L30" s="63"/>
      <c r="M30" s="65"/>
      <c r="O30" s="79"/>
      <c r="S30" s="63"/>
      <c r="T30" s="65"/>
      <c r="U30" s="62"/>
    </row>
    <row r="31" spans="1:21" x14ac:dyDescent="0.25">
      <c r="A31" s="61"/>
      <c r="H31" s="79"/>
      <c r="O31" s="79"/>
      <c r="U31" s="62"/>
    </row>
    <row r="32" spans="1:21" x14ac:dyDescent="0.25">
      <c r="A32" s="61"/>
      <c r="H32" s="79"/>
      <c r="O32" s="79"/>
      <c r="U32" s="62"/>
    </row>
    <row r="33" spans="1:21" x14ac:dyDescent="0.25">
      <c r="A33" s="61"/>
      <c r="B33" s="431">
        <v>46001</v>
      </c>
      <c r="C33" s="431"/>
      <c r="H33" s="79"/>
      <c r="O33" s="79"/>
      <c r="U33" s="62"/>
    </row>
    <row r="34" spans="1:21" ht="16.5" x14ac:dyDescent="0.25">
      <c r="A34" s="61"/>
      <c r="B34" s="6" t="s">
        <v>70</v>
      </c>
      <c r="H34" s="79"/>
      <c r="O34" s="79"/>
      <c r="U34" s="62"/>
    </row>
    <row r="35" spans="1:21" x14ac:dyDescent="0.25">
      <c r="A35" s="61"/>
      <c r="B35" s="1" t="s">
        <v>207</v>
      </c>
      <c r="H35" s="79"/>
      <c r="O35" s="79"/>
      <c r="U35" s="62"/>
    </row>
    <row r="36" spans="1:21" x14ac:dyDescent="0.25">
      <c r="A36" s="61"/>
      <c r="B36" s="1" t="s">
        <v>208</v>
      </c>
      <c r="H36" s="79"/>
      <c r="O36" s="79"/>
      <c r="U36" s="62"/>
    </row>
    <row r="37" spans="1:21" x14ac:dyDescent="0.25">
      <c r="A37" s="61"/>
      <c r="B37" s="1" t="s">
        <v>209</v>
      </c>
      <c r="H37" s="79"/>
      <c r="I37" s="1" t="s">
        <v>210</v>
      </c>
      <c r="O37" s="79"/>
      <c r="P37" s="1" t="s">
        <v>211</v>
      </c>
      <c r="U37" s="62"/>
    </row>
    <row r="38" spans="1:21" x14ac:dyDescent="0.25">
      <c r="A38" s="61"/>
      <c r="H38" s="79"/>
      <c r="O38" s="79"/>
      <c r="U38" s="62"/>
    </row>
    <row r="39" spans="1:21" x14ac:dyDescent="0.25">
      <c r="A39" s="61"/>
      <c r="H39" s="79"/>
      <c r="O39" s="79"/>
      <c r="U39" s="62"/>
    </row>
    <row r="40" spans="1:21" ht="16.5" thickBot="1" x14ac:dyDescent="0.3">
      <c r="A40" s="63"/>
      <c r="B40" s="64"/>
      <c r="C40" s="64"/>
      <c r="D40" s="64"/>
      <c r="E40" s="64"/>
      <c r="F40" s="64"/>
      <c r="G40" s="64"/>
      <c r="H40" s="64"/>
      <c r="I40" s="64"/>
      <c r="J40" s="64"/>
      <c r="K40" s="64"/>
      <c r="L40" s="64"/>
      <c r="M40" s="64"/>
      <c r="N40" s="64"/>
      <c r="O40" s="64"/>
      <c r="P40" s="64"/>
      <c r="Q40" s="64"/>
      <c r="R40" s="64"/>
      <c r="S40" s="64"/>
      <c r="T40" s="64"/>
      <c r="U40" s="65"/>
    </row>
  </sheetData>
  <mergeCells count="13">
    <mergeCell ref="C8:E10"/>
    <mergeCell ref="J8:L10"/>
    <mergeCell ref="Q8:S10"/>
    <mergeCell ref="B33:C33"/>
    <mergeCell ref="C18:D18"/>
    <mergeCell ref="J18:K18"/>
    <mergeCell ref="Q18:R18"/>
    <mergeCell ref="B13:C13"/>
    <mergeCell ref="I13:J13"/>
    <mergeCell ref="P13:Q13"/>
    <mergeCell ref="C16:D16"/>
    <mergeCell ref="J16:K16"/>
    <mergeCell ref="Q16:R16"/>
  </mergeCells>
  <phoneticPr fontId="1"/>
  <pageMargins left="0.43307086614173229" right="0.43307086614173229" top="0.74803149606299213" bottom="0.74803149606299213" header="0.31496062992125984" footer="0.31496062992125984"/>
  <pageSetup paperSize="8" scale="9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34998626667073579"/>
    <pageSetUpPr fitToPage="1"/>
  </sheetPr>
  <dimension ref="A1:U40"/>
  <sheetViews>
    <sheetView showGridLines="0" zoomScale="85" zoomScaleNormal="85" zoomScaleSheetLayoutView="85" workbookViewId="0"/>
  </sheetViews>
  <sheetFormatPr defaultColWidth="9" defaultRowHeight="15.75" x14ac:dyDescent="0.25"/>
  <cols>
    <col min="1" max="21" width="9.125" style="1" customWidth="1"/>
    <col min="22" max="16384" width="9" style="1"/>
  </cols>
  <sheetData>
    <row r="1" spans="1:21" x14ac:dyDescent="0.25">
      <c r="A1" s="58"/>
      <c r="B1" s="59"/>
      <c r="C1" s="59"/>
      <c r="D1" s="59"/>
      <c r="E1" s="59"/>
      <c r="F1" s="59"/>
      <c r="G1" s="59"/>
      <c r="H1" s="59"/>
      <c r="I1" s="59"/>
      <c r="J1" s="59"/>
      <c r="K1" s="59"/>
      <c r="L1" s="59"/>
      <c r="M1" s="59"/>
      <c r="N1" s="59"/>
      <c r="O1" s="59"/>
      <c r="P1" s="59"/>
      <c r="Q1" s="59"/>
      <c r="R1" s="59"/>
      <c r="S1" s="59"/>
      <c r="T1" s="59"/>
      <c r="U1" s="60"/>
    </row>
    <row r="2" spans="1:21" x14ac:dyDescent="0.25">
      <c r="A2" s="61"/>
      <c r="G2" s="1" t="s">
        <v>27</v>
      </c>
      <c r="H2" s="79"/>
      <c r="N2" s="1" t="s">
        <v>27</v>
      </c>
      <c r="O2" s="79"/>
      <c r="U2" s="62" t="s">
        <v>27</v>
      </c>
    </row>
    <row r="3" spans="1:21" x14ac:dyDescent="0.25">
      <c r="A3" s="61"/>
      <c r="H3" s="79"/>
      <c r="O3" s="79"/>
      <c r="U3" s="62"/>
    </row>
    <row r="4" spans="1:21" x14ac:dyDescent="0.25">
      <c r="A4" s="61"/>
      <c r="C4" s="1" t="s">
        <v>212</v>
      </c>
      <c r="H4" s="79"/>
      <c r="J4" s="1" t="s">
        <v>213</v>
      </c>
      <c r="O4" s="79"/>
      <c r="R4" s="1" t="s">
        <v>182</v>
      </c>
      <c r="U4" s="62"/>
    </row>
    <row r="5" spans="1:21" x14ac:dyDescent="0.25">
      <c r="A5" s="61"/>
      <c r="H5" s="79"/>
      <c r="O5" s="79"/>
      <c r="U5" s="62"/>
    </row>
    <row r="6" spans="1:21" ht="16.5" thickBot="1" x14ac:dyDescent="0.3">
      <c r="A6" s="61"/>
      <c r="B6" s="1" t="s">
        <v>183</v>
      </c>
      <c r="H6" s="79"/>
      <c r="I6" s="1" t="s">
        <v>184</v>
      </c>
      <c r="O6" s="79"/>
      <c r="P6" s="1" t="s">
        <v>185</v>
      </c>
      <c r="U6" s="62"/>
    </row>
    <row r="7" spans="1:21" ht="16.5" thickBot="1" x14ac:dyDescent="0.3">
      <c r="A7" s="61"/>
      <c r="H7" s="79"/>
      <c r="M7" s="80" t="s">
        <v>186</v>
      </c>
      <c r="O7" s="79"/>
      <c r="T7" s="80" t="s">
        <v>186</v>
      </c>
      <c r="U7" s="62"/>
    </row>
    <row r="8" spans="1:21" x14ac:dyDescent="0.25">
      <c r="A8" s="61"/>
      <c r="B8" s="74"/>
      <c r="C8" s="427" t="s">
        <v>187</v>
      </c>
      <c r="D8" s="428"/>
      <c r="E8" s="428"/>
      <c r="F8" s="60"/>
      <c r="H8" s="79"/>
      <c r="I8" s="74"/>
      <c r="J8" s="427" t="s">
        <v>187</v>
      </c>
      <c r="K8" s="428"/>
      <c r="L8" s="428"/>
      <c r="M8" s="60"/>
      <c r="O8" s="79"/>
      <c r="P8" s="74"/>
      <c r="Q8" s="427" t="s">
        <v>187</v>
      </c>
      <c r="R8" s="428"/>
      <c r="S8" s="428"/>
      <c r="T8" s="60"/>
      <c r="U8" s="62"/>
    </row>
    <row r="9" spans="1:21" x14ac:dyDescent="0.25">
      <c r="A9" s="61"/>
      <c r="B9" s="75" t="s">
        <v>188</v>
      </c>
      <c r="C9" s="429"/>
      <c r="D9" s="430"/>
      <c r="E9" s="430"/>
      <c r="F9" s="62"/>
      <c r="H9" s="79"/>
      <c r="I9" s="75" t="s">
        <v>188</v>
      </c>
      <c r="J9" s="429"/>
      <c r="K9" s="430"/>
      <c r="L9" s="430"/>
      <c r="M9" s="62"/>
      <c r="O9" s="79"/>
      <c r="P9" s="75" t="s">
        <v>188</v>
      </c>
      <c r="Q9" s="429"/>
      <c r="R9" s="430"/>
      <c r="S9" s="430"/>
      <c r="T9" s="62"/>
      <c r="U9" s="62"/>
    </row>
    <row r="10" spans="1:21" x14ac:dyDescent="0.25">
      <c r="A10" s="61"/>
      <c r="B10" s="75"/>
      <c r="C10" s="429"/>
      <c r="D10" s="430"/>
      <c r="E10" s="430"/>
      <c r="F10" s="141" t="s">
        <v>189</v>
      </c>
      <c r="H10" s="79"/>
      <c r="I10" s="75"/>
      <c r="J10" s="429"/>
      <c r="K10" s="430"/>
      <c r="L10" s="430"/>
      <c r="M10" s="141" t="s">
        <v>189</v>
      </c>
      <c r="O10" s="79"/>
      <c r="P10" s="75"/>
      <c r="Q10" s="429"/>
      <c r="R10" s="430"/>
      <c r="S10" s="430"/>
      <c r="T10" s="141" t="s">
        <v>189</v>
      </c>
      <c r="U10" s="62"/>
    </row>
    <row r="11" spans="1:21" x14ac:dyDescent="0.25">
      <c r="A11" s="61"/>
      <c r="B11" s="76"/>
      <c r="C11" s="31" t="s">
        <v>190</v>
      </c>
      <c r="D11" s="1" t="s">
        <v>191</v>
      </c>
      <c r="E11" s="10"/>
      <c r="F11" s="71"/>
      <c r="H11" s="79"/>
      <c r="I11" s="76"/>
      <c r="J11" s="31" t="s">
        <v>190</v>
      </c>
      <c r="K11" s="1" t="s">
        <v>191</v>
      </c>
      <c r="L11" s="10"/>
      <c r="M11" s="71"/>
      <c r="O11" s="79"/>
      <c r="P11" s="76"/>
      <c r="Q11" s="31" t="s">
        <v>190</v>
      </c>
      <c r="R11" s="1" t="s">
        <v>191</v>
      </c>
      <c r="S11" s="10"/>
      <c r="T11" s="71"/>
      <c r="U11" s="62"/>
    </row>
    <row r="12" spans="1:21" x14ac:dyDescent="0.25">
      <c r="A12" s="61"/>
      <c r="B12" s="77" t="s">
        <v>192</v>
      </c>
      <c r="C12" s="26" t="s">
        <v>193</v>
      </c>
      <c r="D12" s="27"/>
      <c r="E12" s="27"/>
      <c r="F12" s="73"/>
      <c r="H12" s="79"/>
      <c r="I12" s="77" t="s">
        <v>192</v>
      </c>
      <c r="J12" s="26" t="s">
        <v>193</v>
      </c>
      <c r="K12" s="27"/>
      <c r="L12" s="27"/>
      <c r="M12" s="73"/>
      <c r="O12" s="79"/>
      <c r="P12" s="77" t="s">
        <v>192</v>
      </c>
      <c r="Q12" s="26" t="s">
        <v>193</v>
      </c>
      <c r="R12" s="27"/>
      <c r="S12" s="27"/>
      <c r="T12" s="73"/>
      <c r="U12" s="62"/>
    </row>
    <row r="13" spans="1:21" x14ac:dyDescent="0.25">
      <c r="A13" s="61"/>
      <c r="B13" s="434" t="s">
        <v>194</v>
      </c>
      <c r="C13" s="289"/>
      <c r="D13" s="26" t="s">
        <v>195</v>
      </c>
      <c r="E13" s="27"/>
      <c r="F13" s="73"/>
      <c r="H13" s="79"/>
      <c r="I13" s="434" t="s">
        <v>194</v>
      </c>
      <c r="J13" s="289"/>
      <c r="K13" s="26" t="s">
        <v>195</v>
      </c>
      <c r="L13" s="27"/>
      <c r="M13" s="73"/>
      <c r="O13" s="79"/>
      <c r="P13" s="434" t="s">
        <v>194</v>
      </c>
      <c r="Q13" s="289"/>
      <c r="R13" s="26" t="s">
        <v>195</v>
      </c>
      <c r="S13" s="27"/>
      <c r="T13" s="73"/>
      <c r="U13" s="62"/>
    </row>
    <row r="14" spans="1:21" x14ac:dyDescent="0.25">
      <c r="A14" s="61"/>
      <c r="B14" s="72"/>
      <c r="C14" s="27"/>
      <c r="D14" s="66" t="s">
        <v>214</v>
      </c>
      <c r="E14" s="27"/>
      <c r="F14" s="73"/>
      <c r="H14" s="79"/>
      <c r="I14" s="72"/>
      <c r="J14" s="27"/>
      <c r="K14" s="66" t="s">
        <v>214</v>
      </c>
      <c r="L14" s="27"/>
      <c r="M14" s="73"/>
      <c r="O14" s="79"/>
      <c r="P14" s="72"/>
      <c r="Q14" s="27"/>
      <c r="R14" s="66" t="s">
        <v>214</v>
      </c>
      <c r="S14" s="27"/>
      <c r="T14" s="73"/>
      <c r="U14" s="62"/>
    </row>
    <row r="15" spans="1:21" x14ac:dyDescent="0.25">
      <c r="A15" s="61"/>
      <c r="B15" s="78"/>
      <c r="C15" s="25"/>
      <c r="D15" s="29"/>
      <c r="E15" s="29"/>
      <c r="F15" s="70"/>
      <c r="H15" s="79"/>
      <c r="I15" s="78"/>
      <c r="J15" s="25"/>
      <c r="K15" s="29"/>
      <c r="L15" s="29"/>
      <c r="M15" s="70"/>
      <c r="O15" s="79"/>
      <c r="P15" s="78"/>
      <c r="Q15" s="25"/>
      <c r="R15" s="29"/>
      <c r="S15" s="29"/>
      <c r="T15" s="70"/>
      <c r="U15" s="62"/>
    </row>
    <row r="16" spans="1:21" x14ac:dyDescent="0.25">
      <c r="A16" s="61"/>
      <c r="B16" s="75" t="s">
        <v>197</v>
      </c>
      <c r="C16" s="435">
        <v>9999999</v>
      </c>
      <c r="D16" s="436"/>
      <c r="E16" s="1" t="s">
        <v>41</v>
      </c>
      <c r="F16" s="62"/>
      <c r="H16" s="79"/>
      <c r="I16" s="75" t="s">
        <v>197</v>
      </c>
      <c r="J16" s="435">
        <v>9999999</v>
      </c>
      <c r="K16" s="436"/>
      <c r="L16" s="1" t="s">
        <v>41</v>
      </c>
      <c r="M16" s="62"/>
      <c r="O16" s="79"/>
      <c r="P16" s="75" t="s">
        <v>197</v>
      </c>
      <c r="Q16" s="435">
        <v>9999999</v>
      </c>
      <c r="R16" s="436"/>
      <c r="S16" s="1" t="s">
        <v>41</v>
      </c>
      <c r="T16" s="62"/>
      <c r="U16" s="62"/>
    </row>
    <row r="17" spans="1:21" x14ac:dyDescent="0.25">
      <c r="A17" s="61"/>
      <c r="B17" s="76"/>
      <c r="C17" s="9"/>
      <c r="D17" s="10"/>
      <c r="E17" s="10"/>
      <c r="F17" s="71"/>
      <c r="H17" s="79"/>
      <c r="I17" s="76"/>
      <c r="J17" s="9"/>
      <c r="K17" s="10"/>
      <c r="L17" s="10"/>
      <c r="M17" s="71"/>
      <c r="O17" s="79"/>
      <c r="P17" s="76"/>
      <c r="Q17" s="9"/>
      <c r="R17" s="10"/>
      <c r="S17" s="10"/>
      <c r="T17" s="71"/>
      <c r="U17" s="62"/>
    </row>
    <row r="18" spans="1:21" x14ac:dyDescent="0.25">
      <c r="A18" s="61"/>
      <c r="B18" s="77" t="s">
        <v>198</v>
      </c>
      <c r="C18" s="432">
        <v>46001</v>
      </c>
      <c r="D18" s="433"/>
      <c r="E18" s="27"/>
      <c r="F18" s="73"/>
      <c r="H18" s="79"/>
      <c r="I18" s="77" t="s">
        <v>198</v>
      </c>
      <c r="J18" s="432">
        <v>46001</v>
      </c>
      <c r="K18" s="433"/>
      <c r="L18" s="27"/>
      <c r="M18" s="73"/>
      <c r="O18" s="79"/>
      <c r="P18" s="77" t="s">
        <v>198</v>
      </c>
      <c r="Q18" s="432">
        <v>46001</v>
      </c>
      <c r="R18" s="433"/>
      <c r="S18" s="27"/>
      <c r="T18" s="73"/>
      <c r="U18" s="62"/>
    </row>
    <row r="19" spans="1:21" x14ac:dyDescent="0.25">
      <c r="A19" s="61"/>
      <c r="B19" s="72"/>
      <c r="C19" s="27"/>
      <c r="D19" s="27" t="s">
        <v>199</v>
      </c>
      <c r="E19" s="29"/>
      <c r="F19" s="70"/>
      <c r="H19" s="79"/>
      <c r="I19" s="72"/>
      <c r="J19" s="27"/>
      <c r="K19" s="27" t="s">
        <v>199</v>
      </c>
      <c r="L19" s="29"/>
      <c r="M19" s="70"/>
      <c r="O19" s="79"/>
      <c r="P19" s="72"/>
      <c r="Q19" s="27"/>
      <c r="R19" s="27" t="s">
        <v>199</v>
      </c>
      <c r="S19" s="29"/>
      <c r="T19" s="70"/>
      <c r="U19" s="62"/>
    </row>
    <row r="20" spans="1:21" x14ac:dyDescent="0.25">
      <c r="A20" s="61"/>
      <c r="B20" s="72" t="s">
        <v>200</v>
      </c>
      <c r="C20" s="28"/>
      <c r="D20" s="26" t="s">
        <v>201</v>
      </c>
      <c r="E20" s="26" t="s">
        <v>202</v>
      </c>
      <c r="F20" s="73"/>
      <c r="H20" s="79"/>
      <c r="I20" s="72" t="s">
        <v>200</v>
      </c>
      <c r="J20" s="28"/>
      <c r="K20" s="26" t="s">
        <v>201</v>
      </c>
      <c r="L20" s="26" t="s">
        <v>202</v>
      </c>
      <c r="M20" s="73"/>
      <c r="O20" s="79"/>
      <c r="P20" s="72" t="s">
        <v>200</v>
      </c>
      <c r="Q20" s="28"/>
      <c r="R20" s="26" t="s">
        <v>201</v>
      </c>
      <c r="S20" s="26" t="s">
        <v>202</v>
      </c>
      <c r="T20" s="73"/>
      <c r="U20" s="62"/>
    </row>
    <row r="21" spans="1:21" x14ac:dyDescent="0.25">
      <c r="A21" s="61"/>
      <c r="B21" s="61" t="s">
        <v>203</v>
      </c>
      <c r="D21" s="1" t="s">
        <v>204</v>
      </c>
      <c r="E21" s="1" t="s">
        <v>205</v>
      </c>
      <c r="F21" s="62">
        <v>1111111</v>
      </c>
      <c r="H21" s="79"/>
      <c r="I21" s="61" t="s">
        <v>203</v>
      </c>
      <c r="K21" s="1" t="s">
        <v>204</v>
      </c>
      <c r="L21" s="1" t="s">
        <v>205</v>
      </c>
      <c r="M21" s="62">
        <v>1111111</v>
      </c>
      <c r="O21" s="79"/>
      <c r="P21" s="61" t="s">
        <v>203</v>
      </c>
      <c r="R21" s="1" t="s">
        <v>204</v>
      </c>
      <c r="S21" s="1" t="s">
        <v>205</v>
      </c>
      <c r="T21" s="62">
        <v>1111111</v>
      </c>
      <c r="U21" s="62"/>
    </row>
    <row r="22" spans="1:21" x14ac:dyDescent="0.25">
      <c r="A22" s="61"/>
      <c r="B22" s="61" t="s">
        <v>203</v>
      </c>
      <c r="D22" s="1" t="s">
        <v>204</v>
      </c>
      <c r="E22" s="1" t="s">
        <v>205</v>
      </c>
      <c r="F22" s="62">
        <v>1111112</v>
      </c>
      <c r="H22" s="79"/>
      <c r="I22" s="61" t="s">
        <v>203</v>
      </c>
      <c r="K22" s="1" t="s">
        <v>204</v>
      </c>
      <c r="L22" s="1" t="s">
        <v>205</v>
      </c>
      <c r="M22" s="62">
        <v>1111112</v>
      </c>
      <c r="O22" s="79"/>
      <c r="P22" s="61" t="s">
        <v>203</v>
      </c>
      <c r="R22" s="1" t="s">
        <v>204</v>
      </c>
      <c r="S22" s="1" t="s">
        <v>205</v>
      </c>
      <c r="T22" s="62">
        <v>1111112</v>
      </c>
      <c r="U22" s="62"/>
    </row>
    <row r="23" spans="1:21" x14ac:dyDescent="0.25">
      <c r="A23" s="61"/>
      <c r="B23" s="61" t="s">
        <v>203</v>
      </c>
      <c r="D23" s="1" t="s">
        <v>204</v>
      </c>
      <c r="E23" s="1" t="s">
        <v>205</v>
      </c>
      <c r="F23" s="62">
        <v>1111113</v>
      </c>
      <c r="H23" s="79"/>
      <c r="I23" s="61" t="s">
        <v>203</v>
      </c>
      <c r="K23" s="1" t="s">
        <v>204</v>
      </c>
      <c r="L23" s="1" t="s">
        <v>205</v>
      </c>
      <c r="M23" s="62">
        <v>1111113</v>
      </c>
      <c r="O23" s="79"/>
      <c r="P23" s="61" t="s">
        <v>203</v>
      </c>
      <c r="R23" s="1" t="s">
        <v>204</v>
      </c>
      <c r="S23" s="1" t="s">
        <v>205</v>
      </c>
      <c r="T23" s="62">
        <v>1111113</v>
      </c>
      <c r="U23" s="62"/>
    </row>
    <row r="24" spans="1:21" x14ac:dyDescent="0.25">
      <c r="A24" s="61"/>
      <c r="B24" s="61" t="s">
        <v>203</v>
      </c>
      <c r="D24" s="1" t="s">
        <v>204</v>
      </c>
      <c r="E24" s="1" t="s">
        <v>205</v>
      </c>
      <c r="F24" s="62">
        <v>1111114</v>
      </c>
      <c r="H24" s="79"/>
      <c r="I24" s="61" t="s">
        <v>203</v>
      </c>
      <c r="K24" s="1" t="s">
        <v>204</v>
      </c>
      <c r="L24" s="1" t="s">
        <v>205</v>
      </c>
      <c r="M24" s="62">
        <v>1111114</v>
      </c>
      <c r="O24" s="79"/>
      <c r="P24" s="61" t="s">
        <v>203</v>
      </c>
      <c r="R24" s="1" t="s">
        <v>204</v>
      </c>
      <c r="S24" s="1" t="s">
        <v>205</v>
      </c>
      <c r="T24" s="62">
        <v>1111114</v>
      </c>
      <c r="U24" s="62"/>
    </row>
    <row r="25" spans="1:21" ht="16.5" thickBot="1" x14ac:dyDescent="0.3">
      <c r="A25" s="61"/>
      <c r="B25" s="63" t="s">
        <v>203</v>
      </c>
      <c r="C25" s="64"/>
      <c r="D25" s="64" t="s">
        <v>204</v>
      </c>
      <c r="E25" s="64" t="s">
        <v>205</v>
      </c>
      <c r="F25" s="65">
        <v>1111115</v>
      </c>
      <c r="H25" s="79"/>
      <c r="I25" s="63" t="s">
        <v>203</v>
      </c>
      <c r="J25" s="64"/>
      <c r="K25" s="64" t="s">
        <v>204</v>
      </c>
      <c r="L25" s="64" t="s">
        <v>205</v>
      </c>
      <c r="M25" s="65">
        <v>1111115</v>
      </c>
      <c r="O25" s="79"/>
      <c r="P25" s="63" t="s">
        <v>203</v>
      </c>
      <c r="Q25" s="64"/>
      <c r="R25" s="64" t="s">
        <v>204</v>
      </c>
      <c r="S25" s="64" t="s">
        <v>205</v>
      </c>
      <c r="T25" s="65">
        <v>1111115</v>
      </c>
      <c r="U25" s="62"/>
    </row>
    <row r="26" spans="1:21" x14ac:dyDescent="0.25">
      <c r="A26" s="61"/>
      <c r="E26" s="67" t="s">
        <v>206</v>
      </c>
      <c r="F26" s="68"/>
      <c r="H26" s="79"/>
      <c r="L26" s="67" t="s">
        <v>206</v>
      </c>
      <c r="M26" s="68"/>
      <c r="O26" s="79"/>
      <c r="S26" s="67" t="s">
        <v>206</v>
      </c>
      <c r="T26" s="68"/>
      <c r="U26" s="62"/>
    </row>
    <row r="27" spans="1:21" x14ac:dyDescent="0.25">
      <c r="A27" s="61"/>
      <c r="E27" s="69"/>
      <c r="F27" s="70"/>
      <c r="H27" s="79"/>
      <c r="L27" s="69"/>
      <c r="M27" s="70"/>
      <c r="O27" s="79"/>
      <c r="S27" s="69"/>
      <c r="T27" s="70"/>
      <c r="U27" s="62"/>
    </row>
    <row r="28" spans="1:21" x14ac:dyDescent="0.25">
      <c r="A28" s="61"/>
      <c r="E28" s="61"/>
      <c r="F28" s="62"/>
      <c r="H28" s="79"/>
      <c r="L28" s="61"/>
      <c r="M28" s="62"/>
      <c r="O28" s="79"/>
      <c r="S28" s="61"/>
      <c r="T28" s="62"/>
      <c r="U28" s="62"/>
    </row>
    <row r="29" spans="1:21" x14ac:dyDescent="0.25">
      <c r="A29" s="61"/>
      <c r="E29" s="61"/>
      <c r="F29" s="62"/>
      <c r="H29" s="79"/>
      <c r="L29" s="61"/>
      <c r="M29" s="62"/>
      <c r="O29" s="79"/>
      <c r="S29" s="61"/>
      <c r="T29" s="62"/>
      <c r="U29" s="62"/>
    </row>
    <row r="30" spans="1:21" ht="16.5" thickBot="1" x14ac:dyDescent="0.3">
      <c r="A30" s="61"/>
      <c r="E30" s="63"/>
      <c r="F30" s="65"/>
      <c r="H30" s="79"/>
      <c r="L30" s="63"/>
      <c r="M30" s="65"/>
      <c r="O30" s="79"/>
      <c r="S30" s="63"/>
      <c r="T30" s="65"/>
      <c r="U30" s="62"/>
    </row>
    <row r="31" spans="1:21" x14ac:dyDescent="0.25">
      <c r="A31" s="61"/>
      <c r="H31" s="79"/>
      <c r="O31" s="79"/>
      <c r="U31" s="62"/>
    </row>
    <row r="32" spans="1:21" x14ac:dyDescent="0.25">
      <c r="A32" s="61"/>
      <c r="H32" s="79"/>
      <c r="O32" s="79"/>
      <c r="U32" s="62"/>
    </row>
    <row r="33" spans="1:21" x14ac:dyDescent="0.25">
      <c r="A33" s="61"/>
      <c r="B33" s="431">
        <v>46001</v>
      </c>
      <c r="C33" s="431"/>
      <c r="H33" s="79"/>
      <c r="O33" s="79"/>
      <c r="U33" s="62"/>
    </row>
    <row r="34" spans="1:21" ht="16.5" x14ac:dyDescent="0.25">
      <c r="A34" s="61"/>
      <c r="B34" s="6" t="s">
        <v>70</v>
      </c>
      <c r="H34" s="79"/>
      <c r="O34" s="79"/>
      <c r="U34" s="62"/>
    </row>
    <row r="35" spans="1:21" x14ac:dyDescent="0.25">
      <c r="A35" s="61"/>
      <c r="B35" s="1" t="s">
        <v>207</v>
      </c>
      <c r="H35" s="79"/>
      <c r="O35" s="79"/>
      <c r="U35" s="62"/>
    </row>
    <row r="36" spans="1:21" x14ac:dyDescent="0.25">
      <c r="A36" s="61"/>
      <c r="B36" s="1" t="s">
        <v>208</v>
      </c>
      <c r="H36" s="79"/>
      <c r="O36" s="79"/>
      <c r="U36" s="62"/>
    </row>
    <row r="37" spans="1:21" x14ac:dyDescent="0.25">
      <c r="A37" s="61"/>
      <c r="B37" s="1" t="s">
        <v>209</v>
      </c>
      <c r="H37" s="79"/>
      <c r="I37" s="1" t="s">
        <v>210</v>
      </c>
      <c r="O37" s="79"/>
      <c r="P37" s="1" t="s">
        <v>211</v>
      </c>
      <c r="U37" s="62"/>
    </row>
    <row r="38" spans="1:21" x14ac:dyDescent="0.25">
      <c r="A38" s="61"/>
      <c r="H38" s="79"/>
      <c r="O38" s="79"/>
      <c r="U38" s="62"/>
    </row>
    <row r="39" spans="1:21" x14ac:dyDescent="0.25">
      <c r="A39" s="61"/>
      <c r="H39" s="79"/>
      <c r="O39" s="79"/>
      <c r="U39" s="62"/>
    </row>
    <row r="40" spans="1:21" ht="16.5" thickBot="1" x14ac:dyDescent="0.3">
      <c r="A40" s="63"/>
      <c r="B40" s="64"/>
      <c r="C40" s="64"/>
      <c r="D40" s="64"/>
      <c r="E40" s="64"/>
      <c r="F40" s="64"/>
      <c r="G40" s="64"/>
      <c r="H40" s="64"/>
      <c r="I40" s="64"/>
      <c r="J40" s="64"/>
      <c r="K40" s="64"/>
      <c r="L40" s="64"/>
      <c r="M40" s="64"/>
      <c r="N40" s="64"/>
      <c r="O40" s="64"/>
      <c r="P40" s="64"/>
      <c r="Q40" s="64"/>
      <c r="R40" s="64"/>
      <c r="S40" s="64"/>
      <c r="T40" s="64"/>
      <c r="U40" s="65"/>
    </row>
  </sheetData>
  <mergeCells count="13">
    <mergeCell ref="C8:E10"/>
    <mergeCell ref="J8:L10"/>
    <mergeCell ref="Q8:S10"/>
    <mergeCell ref="B33:C33"/>
    <mergeCell ref="Q16:R16"/>
    <mergeCell ref="C16:D16"/>
    <mergeCell ref="J16:K16"/>
    <mergeCell ref="B13:C13"/>
    <mergeCell ref="I13:J13"/>
    <mergeCell ref="P13:Q13"/>
    <mergeCell ref="C18:D18"/>
    <mergeCell ref="J18:K18"/>
    <mergeCell ref="Q18:R18"/>
  </mergeCells>
  <phoneticPr fontId="1"/>
  <pageMargins left="0.43307086614173229" right="0.43307086614173229" top="0.74803149606299213" bottom="0.74803149606299213" header="0.31496062992125984" footer="0.31496062992125984"/>
  <pageSetup paperSize="8" scale="96"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Y32"/>
  <sheetViews>
    <sheetView showGridLines="0" zoomScale="55" zoomScaleNormal="55" zoomScaleSheetLayoutView="100" workbookViewId="0">
      <selection activeCell="G32" sqref="G32"/>
    </sheetView>
  </sheetViews>
  <sheetFormatPr defaultColWidth="9" defaultRowHeight="19.5" x14ac:dyDescent="0.3"/>
  <cols>
    <col min="1" max="1" width="9" style="104"/>
    <col min="2" max="2" width="8.75" style="104" customWidth="1"/>
    <col min="3" max="3" width="16.375" style="104" customWidth="1"/>
    <col min="4" max="4" width="18.375" style="104" bestFit="1" customWidth="1"/>
    <col min="5" max="6" width="11.75" style="104" customWidth="1"/>
    <col min="7" max="7" width="38.5" style="104" customWidth="1"/>
    <col min="8" max="8" width="29.875" style="104" customWidth="1"/>
    <col min="9" max="9" width="13.625" style="104" customWidth="1"/>
    <col min="10" max="10" width="13.5" style="92" customWidth="1"/>
    <col min="11" max="11" width="13.625" style="104" customWidth="1"/>
    <col min="12" max="12" width="13.5" style="104" customWidth="1"/>
    <col min="13" max="13" width="6.25" style="104" customWidth="1"/>
    <col min="14" max="14" width="6.625" style="104" customWidth="1"/>
    <col min="15" max="15" width="31.5" style="104" customWidth="1"/>
    <col min="16" max="16" width="13.375" style="104" customWidth="1"/>
    <col min="17" max="17" width="25.625" style="104" customWidth="1"/>
    <col min="18" max="18" width="13.125" style="104" customWidth="1"/>
    <col min="19" max="19" width="25.125" style="104" customWidth="1"/>
    <col min="20" max="20" width="24.875" style="104" customWidth="1"/>
    <col min="21" max="21" width="17.375" style="104" customWidth="1"/>
    <col min="22" max="22" width="25.75" style="104" customWidth="1"/>
    <col min="23" max="23" width="22.5" style="104" customWidth="1"/>
    <col min="24" max="24" width="8.375" style="104" customWidth="1"/>
    <col min="25" max="16384" width="9" style="104"/>
  </cols>
  <sheetData>
    <row r="1" spans="1:25" x14ac:dyDescent="0.3">
      <c r="A1" s="104" t="s">
        <v>530</v>
      </c>
    </row>
    <row r="3" spans="1:25" ht="16.5" customHeight="1" x14ac:dyDescent="0.3">
      <c r="B3" s="372" t="s">
        <v>215</v>
      </c>
      <c r="C3" s="373"/>
      <c r="D3" s="439"/>
      <c r="E3" s="439"/>
      <c r="F3" s="439"/>
      <c r="J3" s="104"/>
      <c r="L3" s="92"/>
      <c r="Y3" s="92"/>
    </row>
    <row r="4" spans="1:25" ht="21" customHeight="1" x14ac:dyDescent="0.3">
      <c r="B4" s="372" t="s">
        <v>28</v>
      </c>
      <c r="C4" s="373"/>
      <c r="D4" s="439"/>
      <c r="E4" s="439"/>
      <c r="F4" s="439"/>
      <c r="J4" s="104"/>
      <c r="L4" s="92"/>
      <c r="W4" s="177" t="s">
        <v>27</v>
      </c>
    </row>
    <row r="5" spans="1:25" x14ac:dyDescent="0.3">
      <c r="W5" s="178"/>
    </row>
    <row r="6" spans="1:25" ht="28.5" x14ac:dyDescent="0.3">
      <c r="G6" s="354" t="s">
        <v>216</v>
      </c>
      <c r="H6" s="354"/>
      <c r="I6" s="354"/>
      <c r="J6" s="354"/>
      <c r="K6" s="354"/>
      <c r="L6" s="354"/>
      <c r="M6" s="354"/>
      <c r="N6" s="354"/>
      <c r="O6" s="354"/>
      <c r="P6" s="354"/>
    </row>
    <row r="7" spans="1:25" x14ac:dyDescent="0.3">
      <c r="B7" s="104" t="s">
        <v>527</v>
      </c>
      <c r="G7" s="14"/>
      <c r="H7" s="14"/>
      <c r="I7" s="14"/>
      <c r="K7" s="14"/>
      <c r="L7" s="14"/>
      <c r="M7" s="14"/>
    </row>
    <row r="8" spans="1:25" x14ac:dyDescent="0.3">
      <c r="E8" s="92"/>
      <c r="F8" s="92"/>
      <c r="G8" s="92"/>
      <c r="H8" s="92"/>
      <c r="I8" s="92"/>
      <c r="K8" s="92"/>
      <c r="L8" s="14"/>
      <c r="M8" s="14"/>
      <c r="N8" s="14"/>
      <c r="O8" s="14"/>
      <c r="P8" s="14"/>
      <c r="W8" s="132" t="s">
        <v>528</v>
      </c>
    </row>
    <row r="9" spans="1:25" ht="16.5" customHeight="1" x14ac:dyDescent="0.3">
      <c r="B9" s="437" t="s">
        <v>3</v>
      </c>
      <c r="C9" s="437" t="s">
        <v>217</v>
      </c>
      <c r="D9" s="437" t="s">
        <v>218</v>
      </c>
      <c r="E9" s="380" t="s">
        <v>95</v>
      </c>
      <c r="F9" s="381"/>
      <c r="G9" s="380" t="s">
        <v>96</v>
      </c>
      <c r="H9" s="381"/>
      <c r="I9" s="440" t="s">
        <v>97</v>
      </c>
      <c r="J9" s="441"/>
      <c r="K9" s="441"/>
      <c r="L9" s="441"/>
      <c r="M9" s="441"/>
      <c r="N9" s="442"/>
      <c r="O9" s="443" t="s">
        <v>98</v>
      </c>
      <c r="P9" s="444"/>
      <c r="Q9" s="444"/>
      <c r="R9" s="444"/>
      <c r="S9" s="444"/>
      <c r="T9" s="444"/>
      <c r="U9" s="444"/>
      <c r="V9" s="444"/>
      <c r="W9" s="445"/>
    </row>
    <row r="10" spans="1:25" x14ac:dyDescent="0.3">
      <c r="B10" s="438"/>
      <c r="C10" s="438"/>
      <c r="D10" s="438"/>
      <c r="E10" s="105" t="s">
        <v>102</v>
      </c>
      <c r="F10" s="105" t="s">
        <v>103</v>
      </c>
      <c r="G10" s="105" t="s">
        <v>104</v>
      </c>
      <c r="H10" s="105" t="s">
        <v>105</v>
      </c>
      <c r="I10" s="105" t="s">
        <v>106</v>
      </c>
      <c r="J10" s="105" t="s">
        <v>107</v>
      </c>
      <c r="K10" s="105" t="s">
        <v>108</v>
      </c>
      <c r="L10" s="105" t="s">
        <v>109</v>
      </c>
      <c r="M10" s="105" t="s">
        <v>110</v>
      </c>
      <c r="N10" s="105" t="s">
        <v>111</v>
      </c>
      <c r="O10" s="107" t="s">
        <v>112</v>
      </c>
      <c r="P10" s="107" t="s">
        <v>113</v>
      </c>
      <c r="Q10" s="107" t="s">
        <v>114</v>
      </c>
      <c r="R10" s="107" t="s">
        <v>115</v>
      </c>
      <c r="S10" s="107" t="s">
        <v>116</v>
      </c>
      <c r="T10" s="107" t="s">
        <v>117</v>
      </c>
      <c r="U10" s="107" t="s">
        <v>118</v>
      </c>
      <c r="V10" s="107" t="s">
        <v>119</v>
      </c>
      <c r="W10" s="107" t="s">
        <v>120</v>
      </c>
    </row>
    <row r="11" spans="1:25" ht="24.75" customHeight="1" x14ac:dyDescent="0.3">
      <c r="B11" s="222"/>
      <c r="C11" s="222"/>
      <c r="D11" s="222"/>
      <c r="E11" s="208"/>
      <c r="F11" s="207"/>
      <c r="G11" s="217"/>
      <c r="H11" s="217"/>
      <c r="I11" s="177"/>
      <c r="J11" s="392"/>
      <c r="K11" s="177"/>
      <c r="L11" s="248"/>
      <c r="M11" s="248"/>
      <c r="N11" s="177"/>
      <c r="O11" s="220"/>
      <c r="P11" s="221"/>
      <c r="Q11" s="222"/>
      <c r="R11" s="221"/>
      <c r="S11" s="222"/>
      <c r="T11" s="392"/>
      <c r="U11" s="392"/>
      <c r="V11" s="392"/>
      <c r="W11" s="220"/>
    </row>
    <row r="12" spans="1:25" ht="24.75" customHeight="1" x14ac:dyDescent="0.3">
      <c r="B12" s="222"/>
      <c r="C12" s="222"/>
      <c r="D12" s="222"/>
      <c r="E12" s="208"/>
      <c r="F12" s="207"/>
      <c r="G12" s="217"/>
      <c r="H12" s="217"/>
      <c r="I12" s="177"/>
      <c r="J12" s="393"/>
      <c r="K12" s="177"/>
      <c r="L12" s="248"/>
      <c r="M12" s="248"/>
      <c r="N12" s="177"/>
      <c r="O12" s="220"/>
      <c r="P12" s="221"/>
      <c r="Q12" s="222"/>
      <c r="R12" s="221"/>
      <c r="S12" s="222"/>
      <c r="T12" s="393"/>
      <c r="U12" s="393"/>
      <c r="V12" s="393"/>
      <c r="W12" s="220"/>
    </row>
    <row r="13" spans="1:25" x14ac:dyDescent="0.3">
      <c r="B13" s="222"/>
      <c r="C13" s="222"/>
      <c r="D13" s="222"/>
      <c r="E13" s="208"/>
      <c r="F13" s="207"/>
      <c r="G13" s="217"/>
      <c r="H13" s="217"/>
      <c r="I13" s="177"/>
      <c r="J13" s="393"/>
      <c r="K13" s="177"/>
      <c r="L13" s="248"/>
      <c r="M13" s="248"/>
      <c r="N13" s="177"/>
      <c r="O13" s="220"/>
      <c r="P13" s="221"/>
      <c r="Q13" s="222"/>
      <c r="R13" s="221"/>
      <c r="S13" s="222"/>
      <c r="T13" s="393"/>
      <c r="U13" s="393"/>
      <c r="V13" s="393"/>
      <c r="W13" s="220"/>
    </row>
    <row r="14" spans="1:25" x14ac:dyDescent="0.3">
      <c r="B14" s="222"/>
      <c r="C14" s="222"/>
      <c r="D14" s="222"/>
      <c r="E14" s="208"/>
      <c r="F14" s="207"/>
      <c r="G14" s="217"/>
      <c r="H14" s="217"/>
      <c r="I14" s="177"/>
      <c r="J14" s="393"/>
      <c r="K14" s="177"/>
      <c r="L14" s="248"/>
      <c r="M14" s="248"/>
      <c r="N14" s="177"/>
      <c r="O14" s="220"/>
      <c r="P14" s="221"/>
      <c r="Q14" s="222"/>
      <c r="R14" s="221"/>
      <c r="S14" s="222"/>
      <c r="T14" s="393"/>
      <c r="U14" s="393"/>
      <c r="V14" s="393"/>
      <c r="W14" s="220"/>
    </row>
    <row r="15" spans="1:25" x14ac:dyDescent="0.3">
      <c r="B15" s="222"/>
      <c r="C15" s="222"/>
      <c r="D15" s="222"/>
      <c r="E15" s="208"/>
      <c r="F15" s="207"/>
      <c r="G15" s="217"/>
      <c r="H15" s="217"/>
      <c r="I15" s="177"/>
      <c r="J15" s="393"/>
      <c r="K15" s="177"/>
      <c r="L15" s="248"/>
      <c r="M15" s="248"/>
      <c r="N15" s="177"/>
      <c r="O15" s="220"/>
      <c r="P15" s="221"/>
      <c r="Q15" s="222"/>
      <c r="R15" s="221"/>
      <c r="S15" s="222"/>
      <c r="T15" s="393"/>
      <c r="U15" s="393"/>
      <c r="V15" s="393"/>
      <c r="W15" s="220"/>
    </row>
    <row r="16" spans="1:25" x14ac:dyDescent="0.3">
      <c r="B16" s="222"/>
      <c r="C16" s="222"/>
      <c r="D16" s="222"/>
      <c r="E16" s="208"/>
      <c r="F16" s="207"/>
      <c r="G16" s="217"/>
      <c r="H16" s="217"/>
      <c r="I16" s="177"/>
      <c r="J16" s="393"/>
      <c r="K16" s="177"/>
      <c r="L16" s="248"/>
      <c r="M16" s="248"/>
      <c r="N16" s="177"/>
      <c r="O16" s="220"/>
      <c r="P16" s="221"/>
      <c r="Q16" s="222"/>
      <c r="R16" s="221"/>
      <c r="S16" s="222"/>
      <c r="T16" s="393"/>
      <c r="U16" s="393"/>
      <c r="V16" s="393"/>
      <c r="W16" s="220"/>
    </row>
    <row r="17" spans="2:23" x14ac:dyDescent="0.3">
      <c r="B17" s="222"/>
      <c r="C17" s="222"/>
      <c r="D17" s="222"/>
      <c r="E17" s="208"/>
      <c r="F17" s="207"/>
      <c r="G17" s="217"/>
      <c r="H17" s="217"/>
      <c r="I17" s="177"/>
      <c r="J17" s="394"/>
      <c r="K17" s="177"/>
      <c r="L17" s="248"/>
      <c r="M17" s="248"/>
      <c r="N17" s="177"/>
      <c r="O17" s="220"/>
      <c r="P17" s="221"/>
      <c r="Q17" s="222"/>
      <c r="R17" s="221"/>
      <c r="S17" s="222"/>
      <c r="T17" s="394"/>
      <c r="U17" s="394"/>
      <c r="V17" s="394"/>
      <c r="W17" s="220"/>
    </row>
    <row r="18" spans="2:23" x14ac:dyDescent="0.3">
      <c r="B18" s="222"/>
      <c r="C18" s="222"/>
      <c r="D18" s="222"/>
      <c r="E18" s="208" t="s">
        <v>62</v>
      </c>
      <c r="F18" s="210"/>
      <c r="G18" s="217"/>
      <c r="H18" s="217"/>
      <c r="I18" s="177"/>
      <c r="J18" s="221"/>
      <c r="K18" s="177"/>
      <c r="L18" s="248"/>
      <c r="M18" s="248"/>
      <c r="N18" s="177"/>
      <c r="O18" s="220"/>
      <c r="P18" s="221"/>
      <c r="Q18" s="222"/>
      <c r="R18" s="221"/>
      <c r="S18" s="222"/>
      <c r="T18" s="220"/>
      <c r="U18" s="220"/>
      <c r="V18" s="220"/>
      <c r="W18" s="220"/>
    </row>
    <row r="19" spans="2:23" x14ac:dyDescent="0.3">
      <c r="B19" s="222"/>
      <c r="C19" s="222"/>
      <c r="D19" s="222"/>
      <c r="F19" s="214"/>
      <c r="G19" s="217"/>
      <c r="H19" s="217"/>
      <c r="I19" s="177"/>
      <c r="J19" s="221"/>
      <c r="K19" s="177"/>
      <c r="L19" s="248"/>
      <c r="M19" s="248"/>
      <c r="N19" s="177"/>
      <c r="O19" s="220"/>
      <c r="P19" s="221"/>
      <c r="Q19" s="222"/>
      <c r="R19" s="221"/>
      <c r="S19" s="222"/>
      <c r="T19" s="220"/>
      <c r="U19" s="220"/>
      <c r="V19" s="220"/>
      <c r="W19" s="220"/>
    </row>
    <row r="20" spans="2:23" x14ac:dyDescent="0.3">
      <c r="B20" s="222"/>
      <c r="C20" s="222"/>
      <c r="D20" s="222"/>
      <c r="F20" s="214"/>
      <c r="G20" s="217"/>
      <c r="H20" s="217"/>
      <c r="I20" s="177"/>
      <c r="J20" s="221"/>
      <c r="K20" s="177"/>
      <c r="L20" s="248"/>
      <c r="M20" s="248"/>
      <c r="N20" s="177"/>
      <c r="O20" s="220"/>
      <c r="P20" s="221"/>
      <c r="Q20" s="222"/>
      <c r="R20" s="221"/>
      <c r="S20" s="222"/>
      <c r="T20" s="220"/>
      <c r="U20" s="220"/>
      <c r="V20" s="220"/>
      <c r="W20" s="220"/>
    </row>
    <row r="21" spans="2:23" x14ac:dyDescent="0.3">
      <c r="B21" s="222"/>
      <c r="C21" s="222"/>
      <c r="D21" s="222"/>
      <c r="F21" s="214"/>
      <c r="G21" s="217"/>
      <c r="H21" s="217"/>
      <c r="I21" s="177"/>
      <c r="J21" s="221"/>
      <c r="K21" s="177"/>
      <c r="L21" s="248"/>
      <c r="M21" s="248"/>
      <c r="N21" s="177"/>
      <c r="O21" s="220"/>
      <c r="P21" s="221"/>
      <c r="Q21" s="222"/>
      <c r="R21" s="221"/>
      <c r="S21" s="222"/>
      <c r="T21" s="220"/>
      <c r="U21" s="220"/>
      <c r="V21" s="220"/>
      <c r="W21" s="220"/>
    </row>
    <row r="22" spans="2:23" x14ac:dyDescent="0.3">
      <c r="B22" s="222"/>
      <c r="C22" s="222"/>
      <c r="D22" s="222"/>
      <c r="F22" s="214"/>
      <c r="G22" s="217"/>
      <c r="H22" s="217"/>
      <c r="I22" s="177"/>
      <c r="J22" s="221"/>
      <c r="K22" s="177"/>
      <c r="L22" s="248"/>
      <c r="M22" s="248"/>
      <c r="N22" s="177"/>
      <c r="O22" s="220"/>
      <c r="P22" s="221"/>
      <c r="Q22" s="222"/>
      <c r="R22" s="221"/>
      <c r="S22" s="222"/>
      <c r="T22" s="220"/>
      <c r="U22" s="220"/>
      <c r="V22" s="220"/>
      <c r="W22" s="220"/>
    </row>
    <row r="23" spans="2:23" x14ac:dyDescent="0.3">
      <c r="B23" s="222"/>
      <c r="C23" s="222"/>
      <c r="D23" s="222"/>
      <c r="E23" s="208" t="s">
        <v>64</v>
      </c>
      <c r="F23" s="210"/>
      <c r="G23" s="217"/>
      <c r="H23" s="217"/>
      <c r="I23" s="177"/>
      <c r="J23" s="221"/>
      <c r="K23" s="177"/>
      <c r="L23" s="248"/>
      <c r="M23" s="248"/>
      <c r="N23" s="177"/>
      <c r="O23" s="220"/>
      <c r="P23" s="221"/>
      <c r="Q23" s="222"/>
      <c r="R23" s="221"/>
      <c r="S23" s="222"/>
      <c r="T23" s="220"/>
      <c r="U23" s="220"/>
      <c r="V23" s="220"/>
      <c r="W23" s="220"/>
    </row>
    <row r="24" spans="2:23" x14ac:dyDescent="0.3">
      <c r="B24" s="222"/>
      <c r="C24" s="222"/>
      <c r="D24" s="222"/>
      <c r="F24" s="214"/>
      <c r="G24" s="217"/>
      <c r="H24" s="217"/>
      <c r="I24" s="177"/>
      <c r="J24" s="221"/>
      <c r="K24" s="177"/>
      <c r="L24" s="248"/>
      <c r="M24" s="248"/>
      <c r="N24" s="177"/>
      <c r="O24" s="220"/>
      <c r="P24" s="221"/>
      <c r="Q24" s="222"/>
      <c r="R24" s="221"/>
      <c r="S24" s="222"/>
      <c r="T24" s="220"/>
      <c r="U24" s="220"/>
      <c r="V24" s="220"/>
      <c r="W24" s="220"/>
    </row>
    <row r="25" spans="2:23" x14ac:dyDescent="0.3">
      <c r="B25" s="222"/>
      <c r="C25" s="222"/>
      <c r="D25" s="222"/>
      <c r="F25" s="214"/>
      <c r="G25" s="217"/>
      <c r="H25" s="217"/>
      <c r="I25" s="177"/>
      <c r="J25" s="221"/>
      <c r="K25" s="177"/>
      <c r="L25" s="248"/>
      <c r="M25" s="248"/>
      <c r="N25" s="177"/>
      <c r="O25" s="220"/>
      <c r="P25" s="221"/>
      <c r="Q25" s="222"/>
      <c r="R25" s="221"/>
      <c r="S25" s="222"/>
      <c r="T25" s="220"/>
      <c r="U25" s="220"/>
      <c r="V25" s="220"/>
      <c r="W25" s="220"/>
    </row>
    <row r="26" spans="2:23" x14ac:dyDescent="0.3">
      <c r="B26" s="222"/>
      <c r="C26" s="222"/>
      <c r="D26" s="222"/>
      <c r="F26" s="214"/>
      <c r="G26" s="217"/>
      <c r="H26" s="217"/>
      <c r="I26" s="177"/>
      <c r="J26" s="221"/>
      <c r="K26" s="177"/>
      <c r="L26" s="248"/>
      <c r="M26" s="248"/>
      <c r="N26" s="177"/>
      <c r="O26" s="220"/>
      <c r="P26" s="221"/>
      <c r="Q26" s="222"/>
      <c r="R26" s="221"/>
      <c r="S26" s="222"/>
      <c r="T26" s="220"/>
      <c r="U26" s="220"/>
      <c r="V26" s="220"/>
      <c r="W26" s="220"/>
    </row>
    <row r="27" spans="2:23" x14ac:dyDescent="0.3">
      <c r="B27" s="222"/>
      <c r="C27" s="222"/>
      <c r="D27" s="222"/>
      <c r="E27" s="245"/>
      <c r="F27" s="234"/>
      <c r="G27" s="268"/>
      <c r="H27" s="268"/>
      <c r="I27" s="269"/>
      <c r="J27" s="221"/>
      <c r="K27" s="269"/>
      <c r="L27" s="270"/>
      <c r="M27" s="270"/>
      <c r="N27" s="269"/>
      <c r="O27" s="271"/>
      <c r="P27" s="221"/>
      <c r="Q27" s="222"/>
      <c r="R27" s="221"/>
      <c r="S27" s="222"/>
      <c r="T27" s="220"/>
      <c r="U27" s="220"/>
      <c r="V27" s="220"/>
      <c r="W27" s="220"/>
    </row>
    <row r="29" spans="2:23" s="179" customFormat="1" ht="16.5" x14ac:dyDescent="0.25">
      <c r="B29" s="6"/>
      <c r="C29" s="6"/>
      <c r="D29" s="6"/>
      <c r="E29" s="6"/>
      <c r="F29" s="6"/>
      <c r="G29" s="6"/>
    </row>
    <row r="30" spans="2:23" s="179" customFormat="1" x14ac:dyDescent="0.3">
      <c r="B30" s="6"/>
      <c r="C30" s="6"/>
      <c r="D30" s="6"/>
      <c r="G30" s="6"/>
      <c r="H30" s="6"/>
      <c r="I30" s="6"/>
      <c r="J30" s="6"/>
      <c r="V30" s="104" t="s">
        <v>526</v>
      </c>
    </row>
    <row r="32" spans="2:23" x14ac:dyDescent="0.3">
      <c r="V32" s="6"/>
    </row>
  </sheetData>
  <mergeCells count="16">
    <mergeCell ref="J11:J17"/>
    <mergeCell ref="T11:T17"/>
    <mergeCell ref="U11:U17"/>
    <mergeCell ref="V11:V17"/>
    <mergeCell ref="I9:N9"/>
    <mergeCell ref="O9:W9"/>
    <mergeCell ref="B9:B10"/>
    <mergeCell ref="C9:C10"/>
    <mergeCell ref="D9:D10"/>
    <mergeCell ref="G9:H9"/>
    <mergeCell ref="B3:C3"/>
    <mergeCell ref="B4:C4"/>
    <mergeCell ref="D4:F4"/>
    <mergeCell ref="D3:F3"/>
    <mergeCell ref="E9:F9"/>
    <mergeCell ref="G6:P6"/>
  </mergeCells>
  <phoneticPr fontId="1"/>
  <pageMargins left="0.43307086614173229" right="0.43307086614173229" top="0.74803149606299213" bottom="0.74803149606299213" header="0.31496062992125984" footer="0.31496062992125984"/>
  <pageSetup paperSize="8" scale="44"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R79"/>
  <sheetViews>
    <sheetView showGridLines="0" zoomScale="40" zoomScaleNormal="40" zoomScaleSheetLayoutView="100" workbookViewId="0"/>
  </sheetViews>
  <sheetFormatPr defaultColWidth="9" defaultRowHeight="19.5" x14ac:dyDescent="0.3"/>
  <cols>
    <col min="1" max="1" width="8.25" style="104" customWidth="1"/>
    <col min="2" max="2" width="20.625" style="104" customWidth="1"/>
    <col min="3" max="3" width="34.5" style="104" customWidth="1"/>
    <col min="4" max="4" width="32.25" style="104" customWidth="1"/>
    <col min="5" max="5" width="26.75" style="104" bestFit="1" customWidth="1"/>
    <col min="6" max="6" width="48" style="104" bestFit="1" customWidth="1"/>
    <col min="7" max="9" width="26.75" style="104" customWidth="1"/>
    <col min="10" max="10" width="17.875" style="104" customWidth="1"/>
    <col min="11" max="11" width="30.375" style="104" customWidth="1"/>
    <col min="12" max="12" width="19.625" style="104" customWidth="1"/>
    <col min="13" max="13" width="29" style="104" customWidth="1"/>
    <col min="14" max="14" width="16" style="104" customWidth="1"/>
    <col min="15" max="18" width="28.125" style="104" customWidth="1"/>
    <col min="19" max="20" width="8.375" style="104" customWidth="1"/>
    <col min="21" max="16384" width="9" style="104"/>
  </cols>
  <sheetData>
    <row r="1" spans="2:18" s="112" customFormat="1" x14ac:dyDescent="0.3"/>
    <row r="2" spans="2:18" ht="21" customHeight="1" x14ac:dyDescent="0.3">
      <c r="B2" s="446" t="s">
        <v>215</v>
      </c>
      <c r="C2" s="446"/>
      <c r="D2" s="448">
        <v>9999999</v>
      </c>
      <c r="E2" s="449"/>
    </row>
    <row r="3" spans="2:18" ht="21" customHeight="1" x14ac:dyDescent="0.3">
      <c r="B3" s="446" t="s">
        <v>28</v>
      </c>
      <c r="C3" s="446"/>
      <c r="D3" s="448" t="s">
        <v>29</v>
      </c>
      <c r="E3" s="449"/>
    </row>
    <row r="6" spans="2:18" ht="28.5" customHeight="1" x14ac:dyDescent="0.3">
      <c r="F6" s="250"/>
      <c r="G6" s="251" t="s">
        <v>219</v>
      </c>
      <c r="H6" s="250"/>
      <c r="I6" s="250"/>
      <c r="J6" s="250"/>
      <c r="K6" s="250"/>
      <c r="L6" s="250"/>
    </row>
    <row r="7" spans="2:18" ht="24" x14ac:dyDescent="0.35">
      <c r="B7" s="120" t="s">
        <v>94</v>
      </c>
      <c r="C7" s="252"/>
      <c r="D7" s="252"/>
      <c r="E7" s="252"/>
      <c r="F7" s="252"/>
      <c r="G7" s="252"/>
      <c r="H7" s="252"/>
      <c r="I7" s="252"/>
      <c r="J7" s="252"/>
      <c r="K7" s="252"/>
    </row>
    <row r="8" spans="2:18" ht="24" x14ac:dyDescent="0.35">
      <c r="B8" s="120" t="s">
        <v>220</v>
      </c>
      <c r="C8" s="253"/>
      <c r="D8" s="253"/>
      <c r="E8" s="253"/>
      <c r="F8" s="253"/>
      <c r="G8" s="253"/>
      <c r="H8" s="253"/>
      <c r="I8" s="253"/>
      <c r="J8" s="253"/>
      <c r="K8" s="253"/>
      <c r="L8" s="253"/>
      <c r="M8" s="253"/>
      <c r="N8" s="253"/>
      <c r="O8" s="253"/>
      <c r="P8" s="253"/>
      <c r="Q8" s="253"/>
      <c r="R8" s="253"/>
    </row>
    <row r="9" spans="2:18" x14ac:dyDescent="0.3">
      <c r="C9" s="14"/>
      <c r="D9" s="14"/>
      <c r="E9" s="14"/>
      <c r="F9" s="14"/>
      <c r="G9" s="14"/>
      <c r="H9" s="14"/>
      <c r="I9" s="14"/>
      <c r="J9" s="14"/>
    </row>
    <row r="10" spans="2:18" x14ac:dyDescent="0.3">
      <c r="B10" s="92"/>
      <c r="C10" s="92"/>
      <c r="D10" s="92"/>
      <c r="E10" s="92"/>
      <c r="F10" s="92"/>
      <c r="G10" s="92"/>
      <c r="H10" s="92"/>
      <c r="I10" s="92"/>
      <c r="J10" s="92"/>
      <c r="K10" s="14"/>
      <c r="L10" s="14"/>
      <c r="R10" s="244" t="s">
        <v>221</v>
      </c>
    </row>
    <row r="11" spans="2:18" ht="29.25" customHeight="1" x14ac:dyDescent="0.3">
      <c r="B11" s="254" t="s">
        <v>222</v>
      </c>
      <c r="C11" s="450" t="s">
        <v>223</v>
      </c>
      <c r="D11" s="381"/>
      <c r="E11" s="440" t="s">
        <v>97</v>
      </c>
      <c r="F11" s="441"/>
      <c r="G11" s="441"/>
      <c r="H11" s="441"/>
      <c r="I11" s="441"/>
      <c r="J11" s="442"/>
      <c r="K11" s="440" t="s">
        <v>98</v>
      </c>
      <c r="L11" s="441"/>
      <c r="M11" s="441"/>
      <c r="N11" s="441"/>
      <c r="O11" s="441"/>
      <c r="P11" s="441"/>
      <c r="Q11" s="441"/>
      <c r="R11" s="442"/>
    </row>
    <row r="12" spans="2:18" x14ac:dyDescent="0.3">
      <c r="B12" s="105" t="s">
        <v>102</v>
      </c>
      <c r="C12" s="105" t="s">
        <v>104</v>
      </c>
      <c r="D12" s="105" t="s">
        <v>105</v>
      </c>
      <c r="E12" s="105" t="s">
        <v>224</v>
      </c>
      <c r="F12" s="105" t="s">
        <v>107</v>
      </c>
      <c r="G12" s="105" t="s">
        <v>108</v>
      </c>
      <c r="H12" s="105" t="s">
        <v>225</v>
      </c>
      <c r="I12" s="105" t="s">
        <v>110</v>
      </c>
      <c r="J12" s="105" t="s">
        <v>111</v>
      </c>
      <c r="K12" s="107" t="s">
        <v>226</v>
      </c>
      <c r="L12" s="107" t="s">
        <v>113</v>
      </c>
      <c r="M12" s="107" t="s">
        <v>227</v>
      </c>
      <c r="N12" s="107" t="s">
        <v>228</v>
      </c>
      <c r="O12" s="107" t="s">
        <v>229</v>
      </c>
      <c r="P12" s="107" t="s">
        <v>117</v>
      </c>
      <c r="Q12" s="107" t="s">
        <v>118</v>
      </c>
      <c r="R12" s="107" t="s">
        <v>119</v>
      </c>
    </row>
    <row r="13" spans="2:18" x14ac:dyDescent="0.3">
      <c r="B13" s="207" t="s">
        <v>37</v>
      </c>
      <c r="C13" s="217" t="s">
        <v>124</v>
      </c>
      <c r="D13" s="217" t="s">
        <v>125</v>
      </c>
      <c r="E13" s="248" t="s">
        <v>230</v>
      </c>
      <c r="F13" s="392"/>
      <c r="G13" s="248" t="s">
        <v>231</v>
      </c>
      <c r="H13" s="255" t="s">
        <v>128</v>
      </c>
      <c r="I13" s="255" t="s">
        <v>129</v>
      </c>
      <c r="J13" s="177" t="s">
        <v>130</v>
      </c>
      <c r="K13" s="220">
        <v>2000</v>
      </c>
      <c r="L13" s="221" t="s">
        <v>131</v>
      </c>
      <c r="M13" s="222">
        <v>500</v>
      </c>
      <c r="N13" s="221" t="s">
        <v>133</v>
      </c>
      <c r="O13" s="222">
        <v>0</v>
      </c>
      <c r="P13" s="392"/>
      <c r="Q13" s="392"/>
      <c r="R13" s="392"/>
    </row>
    <row r="14" spans="2:18" x14ac:dyDescent="0.3">
      <c r="B14" s="211"/>
      <c r="C14" s="225"/>
      <c r="D14" s="225"/>
      <c r="E14" s="256"/>
      <c r="F14" s="393"/>
      <c r="G14" s="256"/>
      <c r="H14" s="257"/>
      <c r="I14" s="257"/>
      <c r="J14" s="258"/>
      <c r="K14" s="220">
        <v>2000</v>
      </c>
      <c r="L14" s="221" t="s">
        <v>132</v>
      </c>
      <c r="M14" s="222">
        <v>0</v>
      </c>
      <c r="N14" s="221" t="s">
        <v>133</v>
      </c>
      <c r="O14" s="222">
        <v>300</v>
      </c>
      <c r="P14" s="393"/>
      <c r="Q14" s="393"/>
      <c r="R14" s="393"/>
    </row>
    <row r="15" spans="2:18" x14ac:dyDescent="0.3">
      <c r="B15" s="211"/>
      <c r="C15" s="225"/>
      <c r="D15" s="225"/>
      <c r="E15" s="256"/>
      <c r="F15" s="393"/>
      <c r="G15" s="256"/>
      <c r="H15" s="257"/>
      <c r="I15" s="257"/>
      <c r="J15" s="258"/>
      <c r="K15" s="220">
        <v>2000</v>
      </c>
      <c r="L15" s="221" t="s">
        <v>131</v>
      </c>
      <c r="M15" s="222">
        <v>500</v>
      </c>
      <c r="N15" s="221" t="s">
        <v>134</v>
      </c>
      <c r="O15" s="222">
        <v>200</v>
      </c>
      <c r="P15" s="393"/>
      <c r="Q15" s="393"/>
      <c r="R15" s="393"/>
    </row>
    <row r="16" spans="2:18" x14ac:dyDescent="0.3">
      <c r="B16" s="211"/>
      <c r="C16" s="225"/>
      <c r="D16" s="225"/>
      <c r="E16" s="256"/>
      <c r="F16" s="393"/>
      <c r="G16" s="256"/>
      <c r="H16" s="257"/>
      <c r="I16" s="257"/>
      <c r="J16" s="258"/>
      <c r="K16" s="220">
        <v>2000</v>
      </c>
      <c r="L16" s="221" t="s">
        <v>132</v>
      </c>
      <c r="M16" s="222">
        <v>0</v>
      </c>
      <c r="N16" s="221" t="s">
        <v>134</v>
      </c>
      <c r="O16" s="222">
        <v>200</v>
      </c>
      <c r="P16" s="393"/>
      <c r="Q16" s="393"/>
      <c r="R16" s="393"/>
    </row>
    <row r="17" spans="2:18" x14ac:dyDescent="0.3">
      <c r="B17" s="211"/>
      <c r="C17" s="225"/>
      <c r="D17" s="225"/>
      <c r="E17" s="259"/>
      <c r="F17" s="393"/>
      <c r="G17" s="256"/>
      <c r="H17" s="260" t="s">
        <v>135</v>
      </c>
      <c r="I17" s="257"/>
      <c r="J17" s="258"/>
      <c r="K17" s="220">
        <v>1000</v>
      </c>
      <c r="L17" s="221" t="s">
        <v>136</v>
      </c>
      <c r="M17" s="222">
        <v>0</v>
      </c>
      <c r="N17" s="221" t="s">
        <v>231</v>
      </c>
      <c r="O17" s="222">
        <v>0</v>
      </c>
      <c r="P17" s="393"/>
      <c r="Q17" s="393"/>
      <c r="R17" s="393"/>
    </row>
    <row r="18" spans="2:18" x14ac:dyDescent="0.3">
      <c r="B18" s="211"/>
      <c r="C18" s="225"/>
      <c r="D18" s="211"/>
      <c r="E18" s="248" t="s">
        <v>232</v>
      </c>
      <c r="F18" s="393"/>
      <c r="G18" s="248" t="s">
        <v>231</v>
      </c>
      <c r="H18" s="257"/>
      <c r="I18" s="257"/>
      <c r="J18" s="258"/>
      <c r="K18" s="220">
        <v>5000</v>
      </c>
      <c r="L18" s="221" t="s">
        <v>131</v>
      </c>
      <c r="M18" s="222">
        <v>500</v>
      </c>
      <c r="N18" s="221" t="s">
        <v>133</v>
      </c>
      <c r="O18" s="222">
        <v>300</v>
      </c>
      <c r="P18" s="393"/>
      <c r="Q18" s="393"/>
      <c r="R18" s="393"/>
    </row>
    <row r="19" spans="2:18" x14ac:dyDescent="0.3">
      <c r="B19" s="211"/>
      <c r="C19" s="225"/>
      <c r="D19" s="211"/>
      <c r="E19" s="256"/>
      <c r="F19" s="393"/>
      <c r="G19" s="256"/>
      <c r="H19" s="257"/>
      <c r="I19" s="257"/>
      <c r="J19" s="258"/>
      <c r="K19" s="220">
        <v>5000</v>
      </c>
      <c r="L19" s="221" t="s">
        <v>132</v>
      </c>
      <c r="M19" s="222">
        <v>0</v>
      </c>
      <c r="N19" s="221" t="s">
        <v>133</v>
      </c>
      <c r="O19" s="222">
        <v>300</v>
      </c>
      <c r="P19" s="393"/>
      <c r="Q19" s="393"/>
      <c r="R19" s="393"/>
    </row>
    <row r="20" spans="2:18" x14ac:dyDescent="0.3">
      <c r="B20" s="211"/>
      <c r="C20" s="225"/>
      <c r="D20" s="211"/>
      <c r="E20" s="256"/>
      <c r="F20" s="393"/>
      <c r="G20" s="256"/>
      <c r="H20" s="257"/>
      <c r="I20" s="257"/>
      <c r="J20" s="258"/>
      <c r="K20" s="220">
        <v>5000</v>
      </c>
      <c r="L20" s="221" t="s">
        <v>131</v>
      </c>
      <c r="M20" s="222">
        <v>500</v>
      </c>
      <c r="N20" s="221" t="s">
        <v>134</v>
      </c>
      <c r="O20" s="222">
        <v>200</v>
      </c>
      <c r="P20" s="393"/>
      <c r="Q20" s="393"/>
      <c r="R20" s="393"/>
    </row>
    <row r="21" spans="2:18" x14ac:dyDescent="0.3">
      <c r="B21" s="211"/>
      <c r="C21" s="225"/>
      <c r="D21" s="211"/>
      <c r="E21" s="256"/>
      <c r="F21" s="393"/>
      <c r="G21" s="256"/>
      <c r="H21" s="261"/>
      <c r="I21" s="257"/>
      <c r="J21" s="258"/>
      <c r="K21" s="220">
        <v>5000</v>
      </c>
      <c r="L21" s="221" t="s">
        <v>132</v>
      </c>
      <c r="M21" s="222">
        <v>0</v>
      </c>
      <c r="N21" s="221" t="s">
        <v>134</v>
      </c>
      <c r="O21" s="222">
        <v>200</v>
      </c>
      <c r="P21" s="393"/>
      <c r="Q21" s="393"/>
      <c r="R21" s="393"/>
    </row>
    <row r="22" spans="2:18" x14ac:dyDescent="0.3">
      <c r="B22" s="211"/>
      <c r="C22" s="225"/>
      <c r="D22" s="211"/>
      <c r="E22" s="259"/>
      <c r="F22" s="393"/>
      <c r="G22" s="259"/>
      <c r="H22" s="255" t="s">
        <v>135</v>
      </c>
      <c r="I22" s="257"/>
      <c r="J22" s="258"/>
      <c r="K22" s="220">
        <v>1000</v>
      </c>
      <c r="L22" s="221" t="s">
        <v>136</v>
      </c>
      <c r="M22" s="222">
        <v>0</v>
      </c>
      <c r="N22" s="221" t="s">
        <v>231</v>
      </c>
      <c r="O22" s="222">
        <v>0</v>
      </c>
      <c r="P22" s="393"/>
      <c r="Q22" s="393"/>
      <c r="R22" s="393"/>
    </row>
    <row r="23" spans="2:18" x14ac:dyDescent="0.3">
      <c r="B23" s="211"/>
      <c r="C23" s="225"/>
      <c r="D23" s="225"/>
      <c r="E23" s="222" t="s">
        <v>10</v>
      </c>
      <c r="F23" s="393"/>
      <c r="G23" s="222" t="s">
        <v>10</v>
      </c>
      <c r="H23" s="222" t="s">
        <v>10</v>
      </c>
      <c r="I23" s="222" t="s">
        <v>10</v>
      </c>
      <c r="J23" s="222" t="s">
        <v>10</v>
      </c>
      <c r="K23" s="222" t="s">
        <v>10</v>
      </c>
      <c r="L23" s="222" t="s">
        <v>10</v>
      </c>
      <c r="M23" s="222" t="s">
        <v>10</v>
      </c>
      <c r="N23" s="222" t="s">
        <v>10</v>
      </c>
      <c r="O23" s="222" t="s">
        <v>10</v>
      </c>
      <c r="P23" s="393"/>
      <c r="Q23" s="393"/>
      <c r="R23" s="393"/>
    </row>
    <row r="24" spans="2:18" x14ac:dyDescent="0.3">
      <c r="B24" s="211"/>
      <c r="C24" s="225"/>
      <c r="D24" s="225"/>
      <c r="E24" s="262" t="s">
        <v>233</v>
      </c>
      <c r="F24" s="393"/>
      <c r="G24" s="262" t="s">
        <v>139</v>
      </c>
      <c r="H24" s="262" t="s">
        <v>234</v>
      </c>
      <c r="I24" s="255" t="s">
        <v>235</v>
      </c>
      <c r="J24" s="177" t="s">
        <v>141</v>
      </c>
      <c r="K24" s="220">
        <v>5000</v>
      </c>
      <c r="L24" s="221" t="s">
        <v>132</v>
      </c>
      <c r="M24" s="222">
        <v>0</v>
      </c>
      <c r="N24" s="221" t="s">
        <v>133</v>
      </c>
      <c r="O24" s="222">
        <v>0</v>
      </c>
      <c r="P24" s="393"/>
      <c r="Q24" s="393"/>
      <c r="R24" s="393"/>
    </row>
    <row r="25" spans="2:18" x14ac:dyDescent="0.3">
      <c r="B25" s="211"/>
      <c r="C25" s="225"/>
      <c r="D25" s="225"/>
      <c r="E25" s="256"/>
      <c r="F25" s="393"/>
      <c r="G25" s="256"/>
      <c r="H25" s="256" t="s">
        <v>236</v>
      </c>
      <c r="I25" s="256"/>
      <c r="J25" s="258"/>
      <c r="K25" s="220">
        <v>5000</v>
      </c>
      <c r="L25" s="221" t="s">
        <v>131</v>
      </c>
      <c r="M25" s="222">
        <v>500</v>
      </c>
      <c r="N25" s="221" t="s">
        <v>133</v>
      </c>
      <c r="O25" s="222">
        <v>300</v>
      </c>
      <c r="P25" s="393"/>
      <c r="Q25" s="393"/>
      <c r="R25" s="393"/>
    </row>
    <row r="26" spans="2:18" x14ac:dyDescent="0.3">
      <c r="B26" s="211"/>
      <c r="C26" s="225"/>
      <c r="D26" s="225"/>
      <c r="E26" s="256"/>
      <c r="F26" s="393"/>
      <c r="G26" s="256"/>
      <c r="H26" s="256"/>
      <c r="I26" s="256"/>
      <c r="J26" s="258"/>
      <c r="K26" s="220">
        <v>5000</v>
      </c>
      <c r="L26" s="221" t="s">
        <v>132</v>
      </c>
      <c r="M26" s="222">
        <v>0</v>
      </c>
      <c r="N26" s="221" t="s">
        <v>133</v>
      </c>
      <c r="O26" s="222">
        <v>300</v>
      </c>
      <c r="P26" s="393"/>
      <c r="Q26" s="393"/>
      <c r="R26" s="393"/>
    </row>
    <row r="27" spans="2:18" x14ac:dyDescent="0.3">
      <c r="B27" s="211"/>
      <c r="C27" s="225"/>
      <c r="D27" s="225"/>
      <c r="E27" s="256"/>
      <c r="F27" s="393"/>
      <c r="G27" s="256"/>
      <c r="H27" s="256"/>
      <c r="I27" s="256"/>
      <c r="J27" s="258"/>
      <c r="K27" s="220">
        <v>5000</v>
      </c>
      <c r="L27" s="221" t="s">
        <v>131</v>
      </c>
      <c r="M27" s="222">
        <v>500</v>
      </c>
      <c r="N27" s="221" t="s">
        <v>134</v>
      </c>
      <c r="O27" s="222">
        <v>200</v>
      </c>
      <c r="P27" s="393"/>
      <c r="Q27" s="393"/>
      <c r="R27" s="393"/>
    </row>
    <row r="28" spans="2:18" x14ac:dyDescent="0.3">
      <c r="B28" s="211"/>
      <c r="C28" s="225"/>
      <c r="D28" s="225"/>
      <c r="E28" s="256"/>
      <c r="F28" s="393"/>
      <c r="G28" s="256"/>
      <c r="H28" s="259"/>
      <c r="I28" s="256"/>
      <c r="J28" s="258"/>
      <c r="K28" s="220">
        <v>5000</v>
      </c>
      <c r="L28" s="221" t="s">
        <v>132</v>
      </c>
      <c r="M28" s="222">
        <v>0</v>
      </c>
      <c r="N28" s="221" t="s">
        <v>134</v>
      </c>
      <c r="O28" s="222">
        <v>200</v>
      </c>
      <c r="P28" s="393"/>
      <c r="Q28" s="393"/>
      <c r="R28" s="393"/>
    </row>
    <row r="29" spans="2:18" x14ac:dyDescent="0.3">
      <c r="B29" s="211"/>
      <c r="C29" s="225"/>
      <c r="D29" s="225"/>
      <c r="E29" s="259"/>
      <c r="F29" s="393"/>
      <c r="G29" s="259"/>
      <c r="H29" s="248" t="s">
        <v>135</v>
      </c>
      <c r="I29" s="256"/>
      <c r="J29" s="258"/>
      <c r="K29" s="220">
        <v>1000</v>
      </c>
      <c r="L29" s="221" t="s">
        <v>136</v>
      </c>
      <c r="M29" s="222">
        <v>0</v>
      </c>
      <c r="N29" s="221" t="s">
        <v>231</v>
      </c>
      <c r="O29" s="222">
        <v>0</v>
      </c>
      <c r="P29" s="393"/>
      <c r="Q29" s="393"/>
      <c r="R29" s="393"/>
    </row>
    <row r="30" spans="2:18" x14ac:dyDescent="0.3">
      <c r="B30" s="211"/>
      <c r="C30" s="225"/>
      <c r="D30" s="225"/>
      <c r="E30" s="262" t="s">
        <v>237</v>
      </c>
      <c r="F30" s="393"/>
      <c r="G30" s="262" t="s">
        <v>238</v>
      </c>
      <c r="H30" s="262" t="s">
        <v>234</v>
      </c>
      <c r="I30" s="222" t="s">
        <v>10</v>
      </c>
      <c r="J30" s="177" t="s">
        <v>144</v>
      </c>
      <c r="K30" s="220">
        <v>5000</v>
      </c>
      <c r="L30" s="221" t="s">
        <v>131</v>
      </c>
      <c r="M30" s="222">
        <v>500</v>
      </c>
      <c r="N30" s="221" t="s">
        <v>133</v>
      </c>
      <c r="O30" s="222">
        <v>300</v>
      </c>
      <c r="P30" s="393"/>
      <c r="Q30" s="393"/>
      <c r="R30" s="393"/>
    </row>
    <row r="31" spans="2:18" x14ac:dyDescent="0.3">
      <c r="B31" s="211"/>
      <c r="C31" s="225"/>
      <c r="D31" s="225"/>
      <c r="E31" s="256"/>
      <c r="F31" s="393"/>
      <c r="G31" s="256"/>
      <c r="H31" s="256" t="s">
        <v>236</v>
      </c>
      <c r="I31" s="256"/>
      <c r="J31" s="258"/>
      <c r="K31" s="220">
        <v>5000</v>
      </c>
      <c r="L31" s="221" t="s">
        <v>132</v>
      </c>
      <c r="M31" s="222">
        <v>0</v>
      </c>
      <c r="N31" s="221" t="s">
        <v>133</v>
      </c>
      <c r="O31" s="222">
        <v>300</v>
      </c>
      <c r="P31" s="393"/>
      <c r="Q31" s="393"/>
      <c r="R31" s="393"/>
    </row>
    <row r="32" spans="2:18" x14ac:dyDescent="0.3">
      <c r="B32" s="211"/>
      <c r="C32" s="225"/>
      <c r="D32" s="225"/>
      <c r="E32" s="256"/>
      <c r="F32" s="393"/>
      <c r="G32" s="256"/>
      <c r="H32" s="256"/>
      <c r="I32" s="256"/>
      <c r="J32" s="258"/>
      <c r="K32" s="220">
        <v>5000</v>
      </c>
      <c r="L32" s="221" t="s">
        <v>131</v>
      </c>
      <c r="M32" s="222">
        <v>500</v>
      </c>
      <c r="N32" s="221" t="s">
        <v>134</v>
      </c>
      <c r="O32" s="222">
        <v>200</v>
      </c>
      <c r="P32" s="393"/>
      <c r="Q32" s="393"/>
      <c r="R32" s="393"/>
    </row>
    <row r="33" spans="2:18" x14ac:dyDescent="0.3">
      <c r="B33" s="211"/>
      <c r="C33" s="225"/>
      <c r="D33" s="225"/>
      <c r="E33" s="256"/>
      <c r="F33" s="393"/>
      <c r="G33" s="256"/>
      <c r="H33" s="256"/>
      <c r="I33" s="256"/>
      <c r="J33" s="258"/>
      <c r="K33" s="220">
        <v>5000</v>
      </c>
      <c r="L33" s="221" t="s">
        <v>132</v>
      </c>
      <c r="M33" s="222">
        <v>0</v>
      </c>
      <c r="N33" s="221" t="s">
        <v>134</v>
      </c>
      <c r="O33" s="222">
        <v>200</v>
      </c>
      <c r="P33" s="393"/>
      <c r="Q33" s="393"/>
      <c r="R33" s="393"/>
    </row>
    <row r="34" spans="2:18" x14ac:dyDescent="0.3">
      <c r="B34" s="211"/>
      <c r="C34" s="225"/>
      <c r="D34" s="225"/>
      <c r="E34" s="256"/>
      <c r="F34" s="393"/>
      <c r="G34" s="259"/>
      <c r="H34" s="248" t="s">
        <v>135</v>
      </c>
      <c r="I34" s="256"/>
      <c r="J34" s="258"/>
      <c r="K34" s="220">
        <v>1000</v>
      </c>
      <c r="L34" s="221" t="s">
        <v>136</v>
      </c>
      <c r="M34" s="222">
        <v>0</v>
      </c>
      <c r="N34" s="221" t="s">
        <v>231</v>
      </c>
      <c r="O34" s="222">
        <v>0</v>
      </c>
      <c r="P34" s="393"/>
      <c r="Q34" s="393"/>
      <c r="R34" s="393"/>
    </row>
    <row r="35" spans="2:18" x14ac:dyDescent="0.3">
      <c r="B35" s="211"/>
      <c r="C35" s="225"/>
      <c r="D35" s="211"/>
      <c r="E35" s="248" t="s">
        <v>239</v>
      </c>
      <c r="F35" s="393"/>
      <c r="G35" s="257" t="s">
        <v>146</v>
      </c>
      <c r="H35" s="248" t="s">
        <v>128</v>
      </c>
      <c r="I35" s="222" t="s">
        <v>10</v>
      </c>
      <c r="J35" s="177" t="s">
        <v>130</v>
      </c>
      <c r="K35" s="220">
        <v>2000</v>
      </c>
      <c r="L35" s="221" t="s">
        <v>131</v>
      </c>
      <c r="M35" s="222">
        <v>500</v>
      </c>
      <c r="N35" s="221" t="s">
        <v>133</v>
      </c>
      <c r="O35" s="222">
        <v>0</v>
      </c>
      <c r="P35" s="393"/>
      <c r="Q35" s="393"/>
      <c r="R35" s="393"/>
    </row>
    <row r="36" spans="2:18" x14ac:dyDescent="0.3">
      <c r="B36" s="211"/>
      <c r="C36" s="225"/>
      <c r="D36" s="211"/>
      <c r="E36" s="256"/>
      <c r="F36" s="393"/>
      <c r="G36" s="257"/>
      <c r="H36" s="256"/>
      <c r="I36" s="256"/>
      <c r="J36" s="258"/>
      <c r="K36" s="220">
        <v>2000</v>
      </c>
      <c r="L36" s="221" t="s">
        <v>132</v>
      </c>
      <c r="M36" s="222">
        <v>0</v>
      </c>
      <c r="N36" s="221" t="s">
        <v>133</v>
      </c>
      <c r="O36" s="222">
        <v>0</v>
      </c>
      <c r="P36" s="393"/>
      <c r="Q36" s="393"/>
      <c r="R36" s="393"/>
    </row>
    <row r="37" spans="2:18" x14ac:dyDescent="0.3">
      <c r="B37" s="211"/>
      <c r="C37" s="225"/>
      <c r="D37" s="211"/>
      <c r="E37" s="256"/>
      <c r="F37" s="393"/>
      <c r="G37" s="257"/>
      <c r="H37" s="256"/>
      <c r="I37" s="256"/>
      <c r="J37" s="258"/>
      <c r="K37" s="220">
        <v>2000</v>
      </c>
      <c r="L37" s="221" t="s">
        <v>131</v>
      </c>
      <c r="M37" s="222">
        <v>500</v>
      </c>
      <c r="N37" s="221" t="s">
        <v>134</v>
      </c>
      <c r="O37" s="222">
        <v>200</v>
      </c>
      <c r="P37" s="393"/>
      <c r="Q37" s="393"/>
      <c r="R37" s="393"/>
    </row>
    <row r="38" spans="2:18" x14ac:dyDescent="0.3">
      <c r="B38" s="211"/>
      <c r="C38" s="225"/>
      <c r="D38" s="211"/>
      <c r="E38" s="256"/>
      <c r="F38" s="393"/>
      <c r="G38" s="257"/>
      <c r="H38" s="259"/>
      <c r="I38" s="256"/>
      <c r="J38" s="258"/>
      <c r="K38" s="220">
        <v>2000</v>
      </c>
      <c r="L38" s="221" t="s">
        <v>132</v>
      </c>
      <c r="M38" s="222">
        <v>0</v>
      </c>
      <c r="N38" s="221" t="s">
        <v>134</v>
      </c>
      <c r="O38" s="222">
        <v>200</v>
      </c>
      <c r="P38" s="393"/>
      <c r="Q38" s="393"/>
      <c r="R38" s="393"/>
    </row>
    <row r="39" spans="2:18" x14ac:dyDescent="0.3">
      <c r="B39" s="211"/>
      <c r="C39" s="225"/>
      <c r="D39" s="211"/>
      <c r="E39" s="259"/>
      <c r="F39" s="393"/>
      <c r="G39" s="257"/>
      <c r="H39" s="248" t="s">
        <v>135</v>
      </c>
      <c r="I39" s="256"/>
      <c r="J39" s="258"/>
      <c r="K39" s="220">
        <v>1000</v>
      </c>
      <c r="L39" s="221" t="s">
        <v>136</v>
      </c>
      <c r="M39" s="222">
        <v>0</v>
      </c>
      <c r="N39" s="221" t="s">
        <v>231</v>
      </c>
      <c r="O39" s="222">
        <v>0</v>
      </c>
      <c r="P39" s="393"/>
      <c r="Q39" s="393"/>
      <c r="R39" s="393"/>
    </row>
    <row r="40" spans="2:18" x14ac:dyDescent="0.3">
      <c r="B40" s="211"/>
      <c r="C40" s="225"/>
      <c r="D40" s="225"/>
      <c r="E40" s="222" t="s">
        <v>10</v>
      </c>
      <c r="F40" s="393"/>
      <c r="G40" s="222" t="s">
        <v>10</v>
      </c>
      <c r="H40" s="222" t="s">
        <v>10</v>
      </c>
      <c r="I40" s="222" t="s">
        <v>10</v>
      </c>
      <c r="J40" s="222" t="s">
        <v>10</v>
      </c>
      <c r="K40" s="222" t="s">
        <v>10</v>
      </c>
      <c r="L40" s="222" t="s">
        <v>10</v>
      </c>
      <c r="M40" s="222" t="s">
        <v>10</v>
      </c>
      <c r="N40" s="222" t="s">
        <v>10</v>
      </c>
      <c r="O40" s="222" t="s">
        <v>10</v>
      </c>
      <c r="P40" s="393"/>
      <c r="Q40" s="393"/>
      <c r="R40" s="393"/>
    </row>
    <row r="41" spans="2:18" x14ac:dyDescent="0.3">
      <c r="B41" s="211"/>
      <c r="C41" s="217" t="s">
        <v>10</v>
      </c>
      <c r="D41" s="222" t="s">
        <v>10</v>
      </c>
      <c r="E41" s="217" t="s">
        <v>10</v>
      </c>
      <c r="F41" s="394"/>
      <c r="G41" s="222" t="s">
        <v>10</v>
      </c>
      <c r="H41" s="222" t="s">
        <v>10</v>
      </c>
      <c r="I41" s="222" t="s">
        <v>10</v>
      </c>
      <c r="J41" s="222" t="s">
        <v>10</v>
      </c>
      <c r="K41" s="222" t="s">
        <v>10</v>
      </c>
      <c r="L41" s="222" t="s">
        <v>10</v>
      </c>
      <c r="M41" s="222" t="s">
        <v>10</v>
      </c>
      <c r="N41" s="222" t="s">
        <v>10</v>
      </c>
      <c r="O41" s="222" t="s">
        <v>10</v>
      </c>
      <c r="P41" s="394"/>
      <c r="Q41" s="394"/>
      <c r="R41" s="394"/>
    </row>
    <row r="42" spans="2:18" x14ac:dyDescent="0.3">
      <c r="B42" s="207" t="s">
        <v>62</v>
      </c>
      <c r="C42" s="217" t="s">
        <v>240</v>
      </c>
      <c r="D42" s="207" t="s">
        <v>240</v>
      </c>
      <c r="E42" s="263" t="s">
        <v>230</v>
      </c>
      <c r="F42" s="217" t="s">
        <v>241</v>
      </c>
      <c r="G42" s="255" t="s">
        <v>231</v>
      </c>
      <c r="H42" s="248" t="s">
        <v>128</v>
      </c>
      <c r="I42" s="222" t="s">
        <v>10</v>
      </c>
      <c r="J42" s="177" t="s">
        <v>130</v>
      </c>
      <c r="K42" s="220">
        <v>2000</v>
      </c>
      <c r="L42" s="221" t="s">
        <v>131</v>
      </c>
      <c r="M42" s="222">
        <v>500</v>
      </c>
      <c r="N42" s="221" t="s">
        <v>133</v>
      </c>
      <c r="O42" s="222">
        <v>0</v>
      </c>
      <c r="P42" s="220">
        <v>1000</v>
      </c>
      <c r="Q42" s="249">
        <v>0</v>
      </c>
      <c r="R42" s="249">
        <v>0</v>
      </c>
    </row>
    <row r="43" spans="2:18" x14ac:dyDescent="0.3">
      <c r="B43" s="211"/>
      <c r="C43" s="225"/>
      <c r="D43" s="211"/>
      <c r="E43" s="264"/>
      <c r="F43" s="225"/>
      <c r="G43" s="257"/>
      <c r="H43" s="257"/>
      <c r="I43" s="257"/>
      <c r="J43" s="258"/>
      <c r="K43" s="220">
        <v>2000</v>
      </c>
      <c r="L43" s="221" t="s">
        <v>132</v>
      </c>
      <c r="M43" s="222">
        <v>0</v>
      </c>
      <c r="N43" s="221" t="s">
        <v>133</v>
      </c>
      <c r="O43" s="222">
        <v>300</v>
      </c>
      <c r="P43" s="220">
        <v>1000</v>
      </c>
      <c r="Q43" s="249">
        <v>0</v>
      </c>
      <c r="R43" s="249">
        <v>0</v>
      </c>
    </row>
    <row r="44" spans="2:18" x14ac:dyDescent="0.3">
      <c r="B44" s="211"/>
      <c r="C44" s="225"/>
      <c r="D44" s="211"/>
      <c r="E44" s="264"/>
      <c r="F44" s="225"/>
      <c r="G44" s="257"/>
      <c r="H44" s="257"/>
      <c r="I44" s="257"/>
      <c r="J44" s="258"/>
      <c r="K44" s="220">
        <v>2000</v>
      </c>
      <c r="L44" s="221" t="s">
        <v>131</v>
      </c>
      <c r="M44" s="222">
        <v>500</v>
      </c>
      <c r="N44" s="221" t="s">
        <v>134</v>
      </c>
      <c r="O44" s="222">
        <v>200</v>
      </c>
      <c r="P44" s="220">
        <v>1000</v>
      </c>
      <c r="Q44" s="249">
        <v>0</v>
      </c>
      <c r="R44" s="249">
        <v>0</v>
      </c>
    </row>
    <row r="45" spans="2:18" x14ac:dyDescent="0.3">
      <c r="B45" s="211"/>
      <c r="C45" s="225"/>
      <c r="D45" s="211"/>
      <c r="E45" s="264"/>
      <c r="F45" s="225"/>
      <c r="G45" s="257"/>
      <c r="H45" s="257"/>
      <c r="I45" s="257"/>
      <c r="J45" s="258"/>
      <c r="K45" s="220">
        <v>2000</v>
      </c>
      <c r="L45" s="221" t="s">
        <v>132</v>
      </c>
      <c r="M45" s="222">
        <v>0</v>
      </c>
      <c r="N45" s="221" t="s">
        <v>134</v>
      </c>
      <c r="O45" s="222">
        <v>200</v>
      </c>
      <c r="P45" s="220">
        <v>1000</v>
      </c>
      <c r="Q45" s="249">
        <v>0</v>
      </c>
      <c r="R45" s="249">
        <v>0</v>
      </c>
    </row>
    <row r="46" spans="2:18" x14ac:dyDescent="0.3">
      <c r="B46" s="211"/>
      <c r="C46" s="225"/>
      <c r="D46" s="211"/>
      <c r="E46" s="264"/>
      <c r="F46" s="225"/>
      <c r="G46" s="257"/>
      <c r="H46" s="260" t="s">
        <v>135</v>
      </c>
      <c r="I46" s="257"/>
      <c r="J46" s="258"/>
      <c r="K46" s="220">
        <v>1000</v>
      </c>
      <c r="L46" s="221" t="s">
        <v>136</v>
      </c>
      <c r="M46" s="222">
        <v>0</v>
      </c>
      <c r="N46" s="221" t="s">
        <v>231</v>
      </c>
      <c r="O46" s="222">
        <v>0</v>
      </c>
      <c r="P46" s="220">
        <v>1000</v>
      </c>
      <c r="Q46" s="249">
        <v>0</v>
      </c>
      <c r="R46" s="249">
        <v>0</v>
      </c>
    </row>
    <row r="47" spans="2:18" x14ac:dyDescent="0.3">
      <c r="B47" s="211"/>
      <c r="C47" s="225"/>
      <c r="D47" s="211"/>
      <c r="E47" s="233"/>
      <c r="F47" s="235" t="s">
        <v>10</v>
      </c>
      <c r="G47" s="222" t="s">
        <v>10</v>
      </c>
      <c r="H47" s="222" t="s">
        <v>10</v>
      </c>
      <c r="I47" s="222" t="s">
        <v>10</v>
      </c>
      <c r="J47" s="222" t="s">
        <v>10</v>
      </c>
      <c r="K47" s="222" t="s">
        <v>10</v>
      </c>
      <c r="L47" s="222" t="s">
        <v>10</v>
      </c>
      <c r="M47" s="222" t="s">
        <v>10</v>
      </c>
      <c r="N47" s="222" t="s">
        <v>10</v>
      </c>
      <c r="O47" s="222" t="s">
        <v>10</v>
      </c>
      <c r="P47" s="222" t="s">
        <v>10</v>
      </c>
      <c r="Q47" s="222" t="s">
        <v>10</v>
      </c>
      <c r="R47" s="222" t="s">
        <v>10</v>
      </c>
    </row>
    <row r="48" spans="2:18" x14ac:dyDescent="0.3">
      <c r="B48" s="211"/>
      <c r="C48" s="225"/>
      <c r="D48" s="211"/>
      <c r="E48" s="263" t="s">
        <v>232</v>
      </c>
      <c r="F48" s="217" t="s">
        <v>242</v>
      </c>
      <c r="G48" s="255" t="s">
        <v>231</v>
      </c>
      <c r="H48" s="248" t="s">
        <v>128</v>
      </c>
      <c r="I48" s="222" t="s">
        <v>10</v>
      </c>
      <c r="J48" s="177" t="s">
        <v>130</v>
      </c>
      <c r="K48" s="249">
        <v>0</v>
      </c>
      <c r="L48" s="221" t="s">
        <v>131</v>
      </c>
      <c r="M48" s="222">
        <v>500</v>
      </c>
      <c r="N48" s="221" t="s">
        <v>133</v>
      </c>
      <c r="O48" s="222">
        <v>300</v>
      </c>
      <c r="P48" s="220">
        <v>1000</v>
      </c>
      <c r="Q48" s="222">
        <v>3</v>
      </c>
      <c r="R48" s="220">
        <v>5000</v>
      </c>
    </row>
    <row r="49" spans="2:18" x14ac:dyDescent="0.3">
      <c r="B49" s="211"/>
      <c r="C49" s="225"/>
      <c r="D49" s="211"/>
      <c r="E49" s="264"/>
      <c r="F49" s="225"/>
      <c r="G49" s="257"/>
      <c r="H49" s="257"/>
      <c r="I49" s="257"/>
      <c r="J49" s="258"/>
      <c r="K49" s="249">
        <v>0</v>
      </c>
      <c r="L49" s="221" t="s">
        <v>132</v>
      </c>
      <c r="M49" s="222">
        <v>0</v>
      </c>
      <c r="N49" s="221" t="s">
        <v>133</v>
      </c>
      <c r="O49" s="222">
        <v>300</v>
      </c>
      <c r="P49" s="220">
        <v>1000</v>
      </c>
      <c r="Q49" s="222">
        <v>3</v>
      </c>
      <c r="R49" s="220">
        <v>5000</v>
      </c>
    </row>
    <row r="50" spans="2:18" x14ac:dyDescent="0.3">
      <c r="B50" s="211"/>
      <c r="C50" s="225"/>
      <c r="D50" s="211"/>
      <c r="E50" s="264"/>
      <c r="F50" s="225"/>
      <c r="G50" s="257"/>
      <c r="H50" s="257"/>
      <c r="I50" s="257"/>
      <c r="J50" s="258"/>
      <c r="K50" s="249">
        <v>0</v>
      </c>
      <c r="L50" s="221" t="s">
        <v>131</v>
      </c>
      <c r="M50" s="222">
        <v>500</v>
      </c>
      <c r="N50" s="221" t="s">
        <v>134</v>
      </c>
      <c r="O50" s="222">
        <v>200</v>
      </c>
      <c r="P50" s="220">
        <v>1000</v>
      </c>
      <c r="Q50" s="222">
        <v>3</v>
      </c>
      <c r="R50" s="220">
        <v>5000</v>
      </c>
    </row>
    <row r="51" spans="2:18" x14ac:dyDescent="0.3">
      <c r="B51" s="211"/>
      <c r="C51" s="225"/>
      <c r="D51" s="211"/>
      <c r="E51" s="264"/>
      <c r="F51" s="225"/>
      <c r="G51" s="257"/>
      <c r="H51" s="261"/>
      <c r="I51" s="257"/>
      <c r="J51" s="258"/>
      <c r="K51" s="249">
        <v>0</v>
      </c>
      <c r="L51" s="221" t="s">
        <v>132</v>
      </c>
      <c r="M51" s="222">
        <v>0</v>
      </c>
      <c r="N51" s="221" t="s">
        <v>134</v>
      </c>
      <c r="O51" s="222">
        <v>200</v>
      </c>
      <c r="P51" s="220">
        <v>1000</v>
      </c>
      <c r="Q51" s="222">
        <v>3</v>
      </c>
      <c r="R51" s="220">
        <v>5000</v>
      </c>
    </row>
    <row r="52" spans="2:18" x14ac:dyDescent="0.3">
      <c r="B52" s="211"/>
      <c r="C52" s="225"/>
      <c r="D52" s="211"/>
      <c r="E52" s="264"/>
      <c r="F52" s="225"/>
      <c r="G52" s="261"/>
      <c r="H52" s="265" t="s">
        <v>135</v>
      </c>
      <c r="I52" s="256"/>
      <c r="J52" s="258"/>
      <c r="K52" s="249">
        <v>0</v>
      </c>
      <c r="L52" s="221" t="s">
        <v>136</v>
      </c>
      <c r="M52" s="222">
        <v>0</v>
      </c>
      <c r="N52" s="221" t="s">
        <v>231</v>
      </c>
      <c r="O52" s="222">
        <v>0</v>
      </c>
      <c r="P52" s="220">
        <v>500</v>
      </c>
      <c r="Q52" s="222">
        <v>3</v>
      </c>
      <c r="R52" s="220">
        <v>5000</v>
      </c>
    </row>
    <row r="53" spans="2:18" x14ac:dyDescent="0.3">
      <c r="B53" s="211"/>
      <c r="C53" s="225"/>
      <c r="D53" s="211"/>
      <c r="E53" s="233"/>
      <c r="F53" s="235" t="s">
        <v>10</v>
      </c>
      <c r="G53" s="222" t="s">
        <v>10</v>
      </c>
      <c r="H53" s="222" t="s">
        <v>10</v>
      </c>
      <c r="I53" s="222" t="s">
        <v>10</v>
      </c>
      <c r="J53" s="222" t="s">
        <v>10</v>
      </c>
      <c r="K53" s="222" t="s">
        <v>10</v>
      </c>
      <c r="L53" s="222" t="s">
        <v>10</v>
      </c>
      <c r="M53" s="222" t="s">
        <v>10</v>
      </c>
      <c r="N53" s="222" t="s">
        <v>10</v>
      </c>
      <c r="O53" s="222" t="s">
        <v>10</v>
      </c>
      <c r="P53" s="222" t="s">
        <v>10</v>
      </c>
      <c r="Q53" s="222" t="s">
        <v>10</v>
      </c>
      <c r="R53" s="222" t="s">
        <v>10</v>
      </c>
    </row>
    <row r="54" spans="2:18" x14ac:dyDescent="0.3">
      <c r="B54" s="211"/>
      <c r="C54" s="225"/>
      <c r="D54" s="211"/>
      <c r="E54" s="248" t="s">
        <v>243</v>
      </c>
      <c r="F54" s="210" t="s">
        <v>244</v>
      </c>
      <c r="G54" s="262" t="s">
        <v>139</v>
      </c>
      <c r="H54" s="248" t="s">
        <v>128</v>
      </c>
      <c r="I54" s="222" t="s">
        <v>10</v>
      </c>
      <c r="J54" s="177" t="s">
        <v>141</v>
      </c>
      <c r="K54" s="249">
        <v>0</v>
      </c>
      <c r="L54" s="221" t="s">
        <v>131</v>
      </c>
      <c r="M54" s="222">
        <v>500</v>
      </c>
      <c r="N54" s="221" t="s">
        <v>133</v>
      </c>
      <c r="O54" s="222">
        <v>300</v>
      </c>
      <c r="P54" s="220">
        <v>1000</v>
      </c>
      <c r="Q54" s="222">
        <v>3</v>
      </c>
      <c r="R54" s="249">
        <v>0</v>
      </c>
    </row>
    <row r="55" spans="2:18" x14ac:dyDescent="0.3">
      <c r="B55" s="211"/>
      <c r="C55" s="225"/>
      <c r="D55" s="211"/>
      <c r="E55" s="256"/>
      <c r="F55" s="214"/>
      <c r="G55" s="257"/>
      <c r="H55" s="257"/>
      <c r="I55" s="257"/>
      <c r="J55" s="258"/>
      <c r="K55" s="249">
        <v>0</v>
      </c>
      <c r="L55" s="221" t="s">
        <v>132</v>
      </c>
      <c r="M55" s="222">
        <v>0</v>
      </c>
      <c r="N55" s="221" t="s">
        <v>133</v>
      </c>
      <c r="O55" s="222">
        <v>300</v>
      </c>
      <c r="P55" s="220">
        <v>1000</v>
      </c>
      <c r="Q55" s="222">
        <v>3</v>
      </c>
      <c r="R55" s="249">
        <v>0</v>
      </c>
    </row>
    <row r="56" spans="2:18" x14ac:dyDescent="0.3">
      <c r="B56" s="211"/>
      <c r="C56" s="225"/>
      <c r="D56" s="211"/>
      <c r="E56" s="256"/>
      <c r="F56" s="214"/>
      <c r="G56" s="257"/>
      <c r="H56" s="257"/>
      <c r="I56" s="257"/>
      <c r="J56" s="258"/>
      <c r="K56" s="249">
        <v>0</v>
      </c>
      <c r="L56" s="221" t="s">
        <v>131</v>
      </c>
      <c r="M56" s="222">
        <v>500</v>
      </c>
      <c r="N56" s="221" t="s">
        <v>134</v>
      </c>
      <c r="O56" s="222">
        <v>200</v>
      </c>
      <c r="P56" s="220">
        <v>1000</v>
      </c>
      <c r="Q56" s="222">
        <v>3</v>
      </c>
      <c r="R56" s="249">
        <v>0</v>
      </c>
    </row>
    <row r="57" spans="2:18" x14ac:dyDescent="0.3">
      <c r="B57" s="211"/>
      <c r="C57" s="225"/>
      <c r="D57" s="211"/>
      <c r="E57" s="256"/>
      <c r="F57" s="214"/>
      <c r="G57" s="257"/>
      <c r="H57" s="261"/>
      <c r="I57" s="257"/>
      <c r="J57" s="258"/>
      <c r="K57" s="249">
        <v>0</v>
      </c>
      <c r="L57" s="221" t="s">
        <v>132</v>
      </c>
      <c r="M57" s="222">
        <v>0</v>
      </c>
      <c r="N57" s="221" t="s">
        <v>134</v>
      </c>
      <c r="O57" s="222">
        <v>200</v>
      </c>
      <c r="P57" s="220">
        <v>1000</v>
      </c>
      <c r="Q57" s="222">
        <v>3</v>
      </c>
      <c r="R57" s="249">
        <v>0</v>
      </c>
    </row>
    <row r="58" spans="2:18" x14ac:dyDescent="0.3">
      <c r="B58" s="211"/>
      <c r="C58" s="225"/>
      <c r="D58" s="211"/>
      <c r="E58" s="256"/>
      <c r="F58" s="234"/>
      <c r="G58" s="257"/>
      <c r="H58" s="255" t="s">
        <v>135</v>
      </c>
      <c r="I58" s="257"/>
      <c r="J58" s="258"/>
      <c r="K58" s="249">
        <v>0</v>
      </c>
      <c r="L58" s="221" t="s">
        <v>136</v>
      </c>
      <c r="M58" s="222">
        <v>0</v>
      </c>
      <c r="N58" s="221" t="s">
        <v>231</v>
      </c>
      <c r="O58" s="222">
        <v>0</v>
      </c>
      <c r="P58" s="220">
        <v>1000</v>
      </c>
      <c r="Q58" s="222">
        <v>3</v>
      </c>
      <c r="R58" s="249">
        <v>0</v>
      </c>
    </row>
    <row r="59" spans="2:18" x14ac:dyDescent="0.3">
      <c r="B59" s="211"/>
      <c r="C59" s="225"/>
      <c r="D59" s="211"/>
      <c r="E59" s="233"/>
      <c r="F59" s="235" t="s">
        <v>10</v>
      </c>
      <c r="G59" s="222" t="s">
        <v>10</v>
      </c>
      <c r="H59" s="222" t="s">
        <v>10</v>
      </c>
      <c r="I59" s="222" t="s">
        <v>10</v>
      </c>
      <c r="J59" s="222" t="s">
        <v>10</v>
      </c>
      <c r="K59" s="222" t="s">
        <v>10</v>
      </c>
      <c r="L59" s="222" t="s">
        <v>10</v>
      </c>
      <c r="M59" s="222" t="s">
        <v>10</v>
      </c>
      <c r="N59" s="222" t="s">
        <v>10</v>
      </c>
      <c r="O59" s="222" t="s">
        <v>10</v>
      </c>
      <c r="P59" s="222" t="s">
        <v>10</v>
      </c>
      <c r="Q59" s="222" t="s">
        <v>10</v>
      </c>
      <c r="R59" s="222" t="s">
        <v>10</v>
      </c>
    </row>
    <row r="60" spans="2:18" x14ac:dyDescent="0.3">
      <c r="B60" s="211"/>
      <c r="C60" s="225"/>
      <c r="D60" s="225"/>
      <c r="E60" s="266" t="s">
        <v>233</v>
      </c>
      <c r="F60" s="217" t="s">
        <v>245</v>
      </c>
      <c r="G60" s="262" t="s">
        <v>139</v>
      </c>
      <c r="H60" s="262" t="s">
        <v>234</v>
      </c>
      <c r="I60" s="222" t="s">
        <v>10</v>
      </c>
      <c r="J60" s="177" t="s">
        <v>141</v>
      </c>
      <c r="K60" s="220">
        <v>5000</v>
      </c>
      <c r="L60" s="221" t="s">
        <v>132</v>
      </c>
      <c r="M60" s="222">
        <v>0</v>
      </c>
      <c r="N60" s="221" t="s">
        <v>133</v>
      </c>
      <c r="O60" s="222">
        <v>0</v>
      </c>
      <c r="P60" s="220">
        <v>1000</v>
      </c>
      <c r="Q60" s="222">
        <v>0</v>
      </c>
      <c r="R60" s="249">
        <v>0</v>
      </c>
    </row>
    <row r="61" spans="2:18" x14ac:dyDescent="0.3">
      <c r="B61" s="211"/>
      <c r="C61" s="225"/>
      <c r="D61" s="225"/>
      <c r="E61" s="256"/>
      <c r="F61" s="225"/>
      <c r="G61" s="256"/>
      <c r="H61" s="256" t="s">
        <v>236</v>
      </c>
      <c r="I61" s="256"/>
      <c r="J61" s="258"/>
      <c r="K61" s="220">
        <v>5000</v>
      </c>
      <c r="L61" s="221" t="s">
        <v>131</v>
      </c>
      <c r="M61" s="222">
        <v>500</v>
      </c>
      <c r="N61" s="221" t="s">
        <v>133</v>
      </c>
      <c r="O61" s="222">
        <v>300</v>
      </c>
      <c r="P61" s="220">
        <v>1000</v>
      </c>
      <c r="Q61" s="222">
        <v>0</v>
      </c>
      <c r="R61" s="249">
        <v>0</v>
      </c>
    </row>
    <row r="62" spans="2:18" x14ac:dyDescent="0.3">
      <c r="B62" s="211"/>
      <c r="C62" s="225"/>
      <c r="D62" s="225"/>
      <c r="E62" s="256"/>
      <c r="F62" s="225"/>
      <c r="G62" s="256"/>
      <c r="H62" s="256"/>
      <c r="I62" s="256"/>
      <c r="J62" s="258"/>
      <c r="K62" s="220">
        <v>5000</v>
      </c>
      <c r="L62" s="221" t="s">
        <v>132</v>
      </c>
      <c r="M62" s="222">
        <v>0</v>
      </c>
      <c r="N62" s="221" t="s">
        <v>133</v>
      </c>
      <c r="O62" s="222">
        <v>300</v>
      </c>
      <c r="P62" s="220">
        <v>1000</v>
      </c>
      <c r="Q62" s="222">
        <v>0</v>
      </c>
      <c r="R62" s="249">
        <v>0</v>
      </c>
    </row>
    <row r="63" spans="2:18" x14ac:dyDescent="0.3">
      <c r="B63" s="211"/>
      <c r="C63" s="225"/>
      <c r="D63" s="225"/>
      <c r="E63" s="256"/>
      <c r="F63" s="225"/>
      <c r="G63" s="256"/>
      <c r="H63" s="256"/>
      <c r="I63" s="256"/>
      <c r="J63" s="258"/>
      <c r="K63" s="220">
        <v>5000</v>
      </c>
      <c r="L63" s="221" t="s">
        <v>131</v>
      </c>
      <c r="M63" s="222">
        <v>500</v>
      </c>
      <c r="N63" s="221" t="s">
        <v>134</v>
      </c>
      <c r="O63" s="222">
        <v>200</v>
      </c>
      <c r="P63" s="220">
        <v>1000</v>
      </c>
      <c r="Q63" s="222">
        <v>0</v>
      </c>
      <c r="R63" s="249">
        <v>0</v>
      </c>
    </row>
    <row r="64" spans="2:18" x14ac:dyDescent="0.3">
      <c r="B64" s="211"/>
      <c r="C64" s="225"/>
      <c r="D64" s="225"/>
      <c r="E64" s="256"/>
      <c r="F64" s="225"/>
      <c r="G64" s="256"/>
      <c r="H64" s="259"/>
      <c r="I64" s="259"/>
      <c r="J64" s="178"/>
      <c r="K64" s="220">
        <v>5000</v>
      </c>
      <c r="L64" s="221" t="s">
        <v>132</v>
      </c>
      <c r="M64" s="222">
        <v>0</v>
      </c>
      <c r="N64" s="221" t="s">
        <v>134</v>
      </c>
      <c r="O64" s="222">
        <v>200</v>
      </c>
      <c r="P64" s="220">
        <v>1000</v>
      </c>
      <c r="Q64" s="222">
        <v>0</v>
      </c>
      <c r="R64" s="249">
        <v>0</v>
      </c>
    </row>
    <row r="65" spans="2:18" x14ac:dyDescent="0.3">
      <c r="B65" s="211"/>
      <c r="C65" s="225"/>
      <c r="D65" s="225"/>
      <c r="E65" s="259"/>
      <c r="F65" s="235" t="s">
        <v>10</v>
      </c>
      <c r="G65" s="222" t="s">
        <v>10</v>
      </c>
      <c r="H65" s="222" t="s">
        <v>10</v>
      </c>
      <c r="I65" s="222" t="s">
        <v>10</v>
      </c>
      <c r="J65" s="222" t="s">
        <v>10</v>
      </c>
      <c r="K65" s="222" t="s">
        <v>10</v>
      </c>
      <c r="L65" s="222" t="s">
        <v>10</v>
      </c>
      <c r="M65" s="222" t="s">
        <v>10</v>
      </c>
      <c r="N65" s="222" t="s">
        <v>10</v>
      </c>
      <c r="O65" s="222" t="s">
        <v>10</v>
      </c>
      <c r="P65" s="222" t="s">
        <v>10</v>
      </c>
      <c r="Q65" s="222" t="s">
        <v>10</v>
      </c>
      <c r="R65" s="222" t="s">
        <v>10</v>
      </c>
    </row>
    <row r="66" spans="2:18" x14ac:dyDescent="0.3">
      <c r="B66" s="211"/>
      <c r="C66" s="225"/>
      <c r="D66" s="225"/>
      <c r="E66" s="262" t="s">
        <v>237</v>
      </c>
      <c r="F66" s="217" t="s">
        <v>241</v>
      </c>
      <c r="G66" s="262" t="s">
        <v>238</v>
      </c>
      <c r="H66" s="262" t="s">
        <v>234</v>
      </c>
      <c r="I66" s="222" t="s">
        <v>10</v>
      </c>
      <c r="J66" s="177" t="s">
        <v>144</v>
      </c>
      <c r="K66" s="220">
        <v>5000</v>
      </c>
      <c r="L66" s="221" t="s">
        <v>131</v>
      </c>
      <c r="M66" s="222">
        <v>500</v>
      </c>
      <c r="N66" s="221" t="s">
        <v>133</v>
      </c>
      <c r="O66" s="222">
        <v>300</v>
      </c>
      <c r="P66" s="220">
        <v>1000</v>
      </c>
      <c r="Q66" s="249">
        <v>0</v>
      </c>
      <c r="R66" s="249">
        <v>0</v>
      </c>
    </row>
    <row r="67" spans="2:18" x14ac:dyDescent="0.3">
      <c r="B67" s="211"/>
      <c r="C67" s="225"/>
      <c r="D67" s="225"/>
      <c r="E67" s="256"/>
      <c r="F67" s="225"/>
      <c r="G67" s="256"/>
      <c r="H67" s="256" t="s">
        <v>236</v>
      </c>
      <c r="I67" s="256"/>
      <c r="J67" s="258"/>
      <c r="K67" s="220">
        <v>5000</v>
      </c>
      <c r="L67" s="221" t="s">
        <v>132</v>
      </c>
      <c r="M67" s="222">
        <v>0</v>
      </c>
      <c r="N67" s="221" t="s">
        <v>133</v>
      </c>
      <c r="O67" s="222">
        <v>300</v>
      </c>
      <c r="P67" s="220">
        <v>1000</v>
      </c>
      <c r="Q67" s="249">
        <v>0</v>
      </c>
      <c r="R67" s="249">
        <v>0</v>
      </c>
    </row>
    <row r="68" spans="2:18" x14ac:dyDescent="0.3">
      <c r="B68" s="211"/>
      <c r="C68" s="225"/>
      <c r="D68" s="225"/>
      <c r="E68" s="256"/>
      <c r="F68" s="225"/>
      <c r="G68" s="256"/>
      <c r="H68" s="256"/>
      <c r="I68" s="256"/>
      <c r="J68" s="258"/>
      <c r="K68" s="220">
        <v>5000</v>
      </c>
      <c r="L68" s="221" t="s">
        <v>131</v>
      </c>
      <c r="M68" s="222">
        <v>500</v>
      </c>
      <c r="N68" s="221" t="s">
        <v>134</v>
      </c>
      <c r="O68" s="222">
        <v>200</v>
      </c>
      <c r="P68" s="220">
        <v>1000</v>
      </c>
      <c r="Q68" s="249">
        <v>0</v>
      </c>
      <c r="R68" s="249">
        <v>0</v>
      </c>
    </row>
    <row r="69" spans="2:18" x14ac:dyDescent="0.3">
      <c r="B69" s="211"/>
      <c r="C69" s="225"/>
      <c r="D69" s="225"/>
      <c r="E69" s="256"/>
      <c r="F69" s="225"/>
      <c r="G69" s="256"/>
      <c r="H69" s="256"/>
      <c r="I69" s="256"/>
      <c r="J69" s="258"/>
      <c r="K69" s="220">
        <v>5000</v>
      </c>
      <c r="L69" s="221" t="s">
        <v>132</v>
      </c>
      <c r="M69" s="222">
        <v>0</v>
      </c>
      <c r="N69" s="221" t="s">
        <v>134</v>
      </c>
      <c r="O69" s="222">
        <v>200</v>
      </c>
      <c r="P69" s="220">
        <v>1000</v>
      </c>
      <c r="Q69" s="249">
        <v>0</v>
      </c>
      <c r="R69" s="249">
        <v>0</v>
      </c>
    </row>
    <row r="70" spans="2:18" x14ac:dyDescent="0.3">
      <c r="B70" s="211"/>
      <c r="C70" s="225"/>
      <c r="D70" s="225"/>
      <c r="E70" s="256"/>
      <c r="F70" s="235" t="s">
        <v>10</v>
      </c>
      <c r="G70" s="222" t="s">
        <v>10</v>
      </c>
      <c r="H70" s="222" t="s">
        <v>10</v>
      </c>
      <c r="I70" s="222" t="s">
        <v>10</v>
      </c>
      <c r="J70" s="222" t="s">
        <v>10</v>
      </c>
      <c r="K70" s="222" t="s">
        <v>10</v>
      </c>
      <c r="L70" s="222" t="s">
        <v>10</v>
      </c>
      <c r="M70" s="222" t="s">
        <v>10</v>
      </c>
      <c r="N70" s="222" t="s">
        <v>10</v>
      </c>
      <c r="O70" s="222" t="s">
        <v>10</v>
      </c>
      <c r="P70" s="222" t="s">
        <v>10</v>
      </c>
      <c r="Q70" s="222" t="s">
        <v>10</v>
      </c>
      <c r="R70" s="222" t="s">
        <v>10</v>
      </c>
    </row>
    <row r="71" spans="2:18" x14ac:dyDescent="0.3">
      <c r="B71" s="211"/>
      <c r="C71" s="225"/>
      <c r="D71" s="211"/>
      <c r="E71" s="248" t="s">
        <v>239</v>
      </c>
      <c r="F71" s="217" t="s">
        <v>241</v>
      </c>
      <c r="G71" s="257" t="s">
        <v>146</v>
      </c>
      <c r="H71" s="248" t="s">
        <v>128</v>
      </c>
      <c r="I71" s="222" t="s">
        <v>10</v>
      </c>
      <c r="J71" s="177" t="s">
        <v>130</v>
      </c>
      <c r="K71" s="220">
        <v>2000</v>
      </c>
      <c r="L71" s="221" t="s">
        <v>131</v>
      </c>
      <c r="M71" s="222">
        <v>500</v>
      </c>
      <c r="N71" s="221" t="s">
        <v>133</v>
      </c>
      <c r="O71" s="222">
        <v>0</v>
      </c>
      <c r="P71" s="220">
        <v>1000</v>
      </c>
      <c r="Q71" s="249">
        <v>0</v>
      </c>
      <c r="R71" s="249">
        <v>0</v>
      </c>
    </row>
    <row r="72" spans="2:18" x14ac:dyDescent="0.3">
      <c r="B72" s="211"/>
      <c r="C72" s="225"/>
      <c r="D72" s="211"/>
      <c r="E72" s="256"/>
      <c r="F72" s="225"/>
      <c r="G72" s="257"/>
      <c r="H72" s="256"/>
      <c r="I72" s="256"/>
      <c r="J72" s="258"/>
      <c r="K72" s="220">
        <v>2000</v>
      </c>
      <c r="L72" s="221" t="s">
        <v>132</v>
      </c>
      <c r="M72" s="222">
        <v>0</v>
      </c>
      <c r="N72" s="221" t="s">
        <v>133</v>
      </c>
      <c r="O72" s="222">
        <v>0</v>
      </c>
      <c r="P72" s="220">
        <v>1000</v>
      </c>
      <c r="Q72" s="249">
        <v>0</v>
      </c>
      <c r="R72" s="249">
        <v>0</v>
      </c>
    </row>
    <row r="73" spans="2:18" x14ac:dyDescent="0.3">
      <c r="B73" s="211"/>
      <c r="C73" s="225"/>
      <c r="D73" s="211"/>
      <c r="E73" s="256"/>
      <c r="F73" s="225"/>
      <c r="G73" s="257"/>
      <c r="H73" s="256"/>
      <c r="I73" s="256"/>
      <c r="J73" s="258"/>
      <c r="K73" s="220">
        <v>2000</v>
      </c>
      <c r="L73" s="221" t="s">
        <v>131</v>
      </c>
      <c r="M73" s="222">
        <v>500</v>
      </c>
      <c r="N73" s="221" t="s">
        <v>134</v>
      </c>
      <c r="O73" s="222">
        <v>200</v>
      </c>
      <c r="P73" s="220">
        <v>1000</v>
      </c>
      <c r="Q73" s="249">
        <v>0</v>
      </c>
      <c r="R73" s="249">
        <v>0</v>
      </c>
    </row>
    <row r="74" spans="2:18" x14ac:dyDescent="0.3">
      <c r="B74" s="211"/>
      <c r="C74" s="225"/>
      <c r="D74" s="211"/>
      <c r="E74" s="256"/>
      <c r="F74" s="225"/>
      <c r="G74" s="257"/>
      <c r="H74" s="259"/>
      <c r="I74" s="256"/>
      <c r="J74" s="258"/>
      <c r="K74" s="220">
        <v>2000</v>
      </c>
      <c r="L74" s="221" t="s">
        <v>132</v>
      </c>
      <c r="M74" s="222">
        <v>0</v>
      </c>
      <c r="N74" s="221" t="s">
        <v>134</v>
      </c>
      <c r="O74" s="222">
        <v>200</v>
      </c>
      <c r="P74" s="220">
        <v>1000</v>
      </c>
      <c r="Q74" s="249">
        <v>0</v>
      </c>
      <c r="R74" s="249">
        <v>0</v>
      </c>
    </row>
    <row r="75" spans="2:18" x14ac:dyDescent="0.3">
      <c r="B75" s="211"/>
      <c r="C75" s="225"/>
      <c r="D75" s="211"/>
      <c r="E75" s="259"/>
      <c r="F75" s="235" t="s">
        <v>10</v>
      </c>
      <c r="G75" s="222" t="s">
        <v>10</v>
      </c>
      <c r="H75" s="222" t="s">
        <v>10</v>
      </c>
      <c r="I75" s="222" t="s">
        <v>10</v>
      </c>
      <c r="J75" s="222" t="s">
        <v>10</v>
      </c>
      <c r="K75" s="222" t="s">
        <v>10</v>
      </c>
      <c r="L75" s="222" t="s">
        <v>10</v>
      </c>
      <c r="M75" s="222" t="s">
        <v>10</v>
      </c>
      <c r="N75" s="222" t="s">
        <v>10</v>
      </c>
      <c r="O75" s="222" t="s">
        <v>10</v>
      </c>
      <c r="P75" s="222" t="s">
        <v>10</v>
      </c>
      <c r="Q75" s="222" t="s">
        <v>10</v>
      </c>
      <c r="R75" s="222" t="s">
        <v>10</v>
      </c>
    </row>
    <row r="76" spans="2:18" ht="21" customHeight="1" x14ac:dyDescent="0.3">
      <c r="B76" s="447" t="s">
        <v>64</v>
      </c>
      <c r="C76" s="447" t="s">
        <v>10</v>
      </c>
      <c r="D76" s="447" t="s">
        <v>10</v>
      </c>
      <c r="E76" s="222" t="s">
        <v>10</v>
      </c>
      <c r="F76" s="235" t="s">
        <v>10</v>
      </c>
      <c r="G76" s="222" t="s">
        <v>10</v>
      </c>
      <c r="H76" s="222" t="s">
        <v>10</v>
      </c>
      <c r="I76" s="222" t="s">
        <v>10</v>
      </c>
      <c r="J76" s="222" t="s">
        <v>10</v>
      </c>
      <c r="K76" s="222" t="s">
        <v>10</v>
      </c>
      <c r="L76" s="222" t="s">
        <v>10</v>
      </c>
      <c r="M76" s="222" t="s">
        <v>10</v>
      </c>
      <c r="N76" s="222" t="s">
        <v>10</v>
      </c>
      <c r="O76" s="222" t="s">
        <v>10</v>
      </c>
      <c r="P76" s="222"/>
      <c r="Q76" s="222" t="s">
        <v>10</v>
      </c>
      <c r="R76" s="222" t="s">
        <v>10</v>
      </c>
    </row>
    <row r="77" spans="2:18" x14ac:dyDescent="0.3">
      <c r="B77" s="447"/>
      <c r="C77" s="447"/>
      <c r="D77" s="447"/>
      <c r="E77" s="222" t="s">
        <v>10</v>
      </c>
      <c r="F77" s="235" t="s">
        <v>10</v>
      </c>
      <c r="G77" s="222" t="s">
        <v>10</v>
      </c>
      <c r="H77" s="222" t="s">
        <v>10</v>
      </c>
      <c r="I77" s="222" t="s">
        <v>10</v>
      </c>
      <c r="J77" s="222" t="s">
        <v>10</v>
      </c>
      <c r="K77" s="222" t="s">
        <v>10</v>
      </c>
      <c r="L77" s="222" t="s">
        <v>10</v>
      </c>
      <c r="M77" s="222" t="s">
        <v>10</v>
      </c>
      <c r="N77" s="222" t="s">
        <v>10</v>
      </c>
      <c r="O77" s="222" t="s">
        <v>10</v>
      </c>
      <c r="P77" s="222"/>
      <c r="Q77" s="222" t="s">
        <v>10</v>
      </c>
      <c r="R77" s="222" t="s">
        <v>10</v>
      </c>
    </row>
    <row r="79" spans="2:18" ht="24" x14ac:dyDescent="0.35">
      <c r="B79" s="120" t="s">
        <v>246</v>
      </c>
    </row>
  </sheetData>
  <mergeCells count="14">
    <mergeCell ref="R13:R41"/>
    <mergeCell ref="D3:E3"/>
    <mergeCell ref="C11:D11"/>
    <mergeCell ref="E11:J11"/>
    <mergeCell ref="K11:R11"/>
    <mergeCell ref="B3:C3"/>
    <mergeCell ref="F13:F41"/>
    <mergeCell ref="P13:P41"/>
    <mergeCell ref="B2:C2"/>
    <mergeCell ref="B76:B77"/>
    <mergeCell ref="C76:C77"/>
    <mergeCell ref="D76:D77"/>
    <mergeCell ref="Q13:Q41"/>
    <mergeCell ref="D2:E2"/>
  </mergeCells>
  <phoneticPr fontId="1"/>
  <pageMargins left="0.43307086614173229" right="0.43307086614173229" top="0.74803149606299213" bottom="0.74803149606299213" header="0.31496062992125984" footer="0.31496062992125984"/>
  <pageSetup paperSize="8" scale="37"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L47"/>
  <sheetViews>
    <sheetView showGridLines="0" zoomScale="55" zoomScaleNormal="55" zoomScaleSheetLayoutView="66" workbookViewId="0"/>
  </sheetViews>
  <sheetFormatPr defaultColWidth="9" defaultRowHeight="19.5" x14ac:dyDescent="0.3"/>
  <cols>
    <col min="1" max="1" width="8.25" style="104" customWidth="1"/>
    <col min="2" max="2" width="20.625" style="104" customWidth="1"/>
    <col min="3" max="3" width="37.5" style="104" bestFit="1" customWidth="1"/>
    <col min="4" max="4" width="25.625" style="104" customWidth="1"/>
    <col min="5" max="5" width="26.75" style="104" bestFit="1" customWidth="1"/>
    <col min="6" max="6" width="20.75" style="104" customWidth="1"/>
    <col min="7" max="7" width="17.875" style="104" customWidth="1"/>
    <col min="8" max="8" width="30.375" style="104" customWidth="1"/>
    <col min="9" max="9" width="19.375" style="104" customWidth="1"/>
    <col min="10" max="10" width="29" style="104" customWidth="1"/>
    <col min="11" max="11" width="16" style="104" customWidth="1"/>
    <col min="12" max="12" width="28.125" style="104" customWidth="1"/>
    <col min="13" max="14" width="8.375" style="104" customWidth="1"/>
    <col min="15" max="16384" width="9" style="104"/>
  </cols>
  <sheetData>
    <row r="1" spans="2:12" s="112" customFormat="1" x14ac:dyDescent="0.3"/>
    <row r="2" spans="2:12" ht="21" customHeight="1" x14ac:dyDescent="0.3">
      <c r="B2" s="439" t="s">
        <v>215</v>
      </c>
      <c r="C2" s="439"/>
      <c r="D2" s="372">
        <v>9999999</v>
      </c>
      <c r="E2" s="373"/>
    </row>
    <row r="3" spans="2:12" ht="21" customHeight="1" x14ac:dyDescent="0.3">
      <c r="B3" s="439" t="s">
        <v>28</v>
      </c>
      <c r="C3" s="439"/>
      <c r="D3" s="372" t="s">
        <v>29</v>
      </c>
      <c r="E3" s="373"/>
    </row>
    <row r="6" spans="2:12" ht="28.5" customHeight="1" x14ac:dyDescent="0.3">
      <c r="E6" s="251" t="s">
        <v>247</v>
      </c>
      <c r="F6" s="251"/>
      <c r="G6" s="250"/>
      <c r="H6" s="250"/>
      <c r="I6" s="250"/>
    </row>
    <row r="7" spans="2:12" ht="24" x14ac:dyDescent="0.35">
      <c r="B7" s="120" t="s">
        <v>94</v>
      </c>
      <c r="C7" s="252"/>
      <c r="D7" s="252"/>
      <c r="E7" s="252"/>
      <c r="F7" s="252"/>
      <c r="G7" s="252"/>
      <c r="H7" s="252"/>
    </row>
    <row r="8" spans="2:12" ht="24" x14ac:dyDescent="0.35">
      <c r="B8" s="120" t="s">
        <v>248</v>
      </c>
      <c r="C8" s="253"/>
      <c r="D8" s="253"/>
      <c r="E8" s="253"/>
      <c r="F8" s="253"/>
      <c r="G8" s="253"/>
      <c r="H8" s="253"/>
      <c r="I8" s="253"/>
      <c r="J8" s="253"/>
      <c r="K8" s="253"/>
      <c r="L8" s="253"/>
    </row>
    <row r="9" spans="2:12" x14ac:dyDescent="0.3">
      <c r="C9" s="14"/>
      <c r="D9" s="14"/>
      <c r="E9" s="14"/>
      <c r="F9" s="14"/>
      <c r="G9" s="14"/>
    </row>
    <row r="10" spans="2:12" x14ac:dyDescent="0.3">
      <c r="B10" s="92"/>
      <c r="C10" s="92"/>
      <c r="D10" s="92"/>
      <c r="E10" s="92"/>
      <c r="F10" s="92"/>
      <c r="G10" s="92"/>
      <c r="H10" s="14"/>
      <c r="I10" s="14"/>
      <c r="L10" s="244" t="s">
        <v>221</v>
      </c>
    </row>
    <row r="11" spans="2:12" ht="29.25" customHeight="1" x14ac:dyDescent="0.3">
      <c r="B11" s="254" t="s">
        <v>249</v>
      </c>
      <c r="C11" s="450" t="s">
        <v>223</v>
      </c>
      <c r="D11" s="381"/>
      <c r="E11" s="440" t="s">
        <v>97</v>
      </c>
      <c r="F11" s="441"/>
      <c r="G11" s="442"/>
      <c r="H11" s="440" t="s">
        <v>250</v>
      </c>
      <c r="I11" s="441"/>
      <c r="J11" s="441"/>
      <c r="K11" s="441"/>
      <c r="L11" s="442"/>
    </row>
    <row r="12" spans="2:12" x14ac:dyDescent="0.3">
      <c r="B12" s="105" t="s">
        <v>251</v>
      </c>
      <c r="C12" s="105" t="s">
        <v>104</v>
      </c>
      <c r="D12" s="105" t="s">
        <v>105</v>
      </c>
      <c r="E12" s="105" t="s">
        <v>225</v>
      </c>
      <c r="F12" s="105" t="s">
        <v>110</v>
      </c>
      <c r="G12" s="105" t="s">
        <v>111</v>
      </c>
      <c r="H12" s="107" t="s">
        <v>252</v>
      </c>
      <c r="I12" s="107" t="s">
        <v>113</v>
      </c>
      <c r="J12" s="107" t="s">
        <v>227</v>
      </c>
      <c r="K12" s="107" t="s">
        <v>228</v>
      </c>
      <c r="L12" s="107" t="s">
        <v>229</v>
      </c>
    </row>
    <row r="13" spans="2:12" x14ac:dyDescent="0.3">
      <c r="B13" s="207" t="s">
        <v>9</v>
      </c>
      <c r="C13" s="217" t="s">
        <v>124</v>
      </c>
      <c r="D13" s="217" t="s">
        <v>125</v>
      </c>
      <c r="E13" s="248" t="s">
        <v>128</v>
      </c>
      <c r="F13" s="255" t="s">
        <v>129</v>
      </c>
      <c r="G13" s="177" t="s">
        <v>130</v>
      </c>
      <c r="H13" s="220">
        <v>2000</v>
      </c>
      <c r="I13" s="221" t="s">
        <v>131</v>
      </c>
      <c r="J13" s="222">
        <v>500</v>
      </c>
      <c r="K13" s="221" t="s">
        <v>133</v>
      </c>
      <c r="L13" s="222">
        <v>0</v>
      </c>
    </row>
    <row r="14" spans="2:12" x14ac:dyDescent="0.3">
      <c r="B14" s="211"/>
      <c r="C14" s="225"/>
      <c r="D14" s="225"/>
      <c r="E14" s="256"/>
      <c r="F14" s="256"/>
      <c r="G14" s="258"/>
      <c r="H14" s="220">
        <v>2000</v>
      </c>
      <c r="I14" s="221" t="s">
        <v>132</v>
      </c>
      <c r="J14" s="222">
        <v>0</v>
      </c>
      <c r="K14" s="221" t="s">
        <v>133</v>
      </c>
      <c r="L14" s="222">
        <v>300</v>
      </c>
    </row>
    <row r="15" spans="2:12" x14ac:dyDescent="0.3">
      <c r="B15" s="211"/>
      <c r="C15" s="225"/>
      <c r="D15" s="225"/>
      <c r="E15" s="256"/>
      <c r="F15" s="256"/>
      <c r="G15" s="258"/>
      <c r="H15" s="220">
        <v>2000</v>
      </c>
      <c r="I15" s="221" t="s">
        <v>131</v>
      </c>
      <c r="J15" s="222">
        <v>500</v>
      </c>
      <c r="K15" s="221" t="s">
        <v>134</v>
      </c>
      <c r="L15" s="222">
        <v>200</v>
      </c>
    </row>
    <row r="16" spans="2:12" x14ac:dyDescent="0.3">
      <c r="B16" s="211"/>
      <c r="C16" s="225"/>
      <c r="D16" s="225"/>
      <c r="E16" s="256"/>
      <c r="F16" s="256"/>
      <c r="G16" s="258"/>
      <c r="H16" s="220">
        <v>2000</v>
      </c>
      <c r="I16" s="221" t="s">
        <v>132</v>
      </c>
      <c r="J16" s="222">
        <v>0</v>
      </c>
      <c r="K16" s="221" t="s">
        <v>134</v>
      </c>
      <c r="L16" s="222">
        <v>200</v>
      </c>
    </row>
    <row r="17" spans="2:12" x14ac:dyDescent="0.3">
      <c r="B17" s="211"/>
      <c r="C17" s="225"/>
      <c r="D17" s="225"/>
      <c r="E17" s="256"/>
      <c r="F17" s="256"/>
      <c r="G17" s="258"/>
      <c r="H17" s="220">
        <v>3000</v>
      </c>
      <c r="I17" s="221" t="s">
        <v>132</v>
      </c>
      <c r="J17" s="222">
        <v>500</v>
      </c>
      <c r="K17" s="221" t="s">
        <v>134</v>
      </c>
      <c r="L17" s="222">
        <v>0</v>
      </c>
    </row>
    <row r="18" spans="2:12" x14ac:dyDescent="0.3">
      <c r="B18" s="211"/>
      <c r="C18" s="225"/>
      <c r="D18" s="225"/>
      <c r="E18" s="256"/>
      <c r="F18" s="256"/>
      <c r="G18" s="258"/>
      <c r="H18" s="220">
        <v>3000</v>
      </c>
      <c r="I18" s="221" t="s">
        <v>132</v>
      </c>
      <c r="J18" s="222">
        <v>0</v>
      </c>
      <c r="K18" s="221" t="s">
        <v>134</v>
      </c>
      <c r="L18" s="222">
        <v>300</v>
      </c>
    </row>
    <row r="19" spans="2:12" x14ac:dyDescent="0.3">
      <c r="B19" s="211"/>
      <c r="C19" s="225"/>
      <c r="D19" s="225"/>
      <c r="E19" s="256"/>
      <c r="F19" s="256"/>
      <c r="G19" s="258"/>
      <c r="H19" s="220">
        <v>3000</v>
      </c>
      <c r="I19" s="221" t="s">
        <v>132</v>
      </c>
      <c r="J19" s="222">
        <v>500</v>
      </c>
      <c r="K19" s="221" t="s">
        <v>134</v>
      </c>
      <c r="L19" s="222">
        <v>200</v>
      </c>
    </row>
    <row r="20" spans="2:12" x14ac:dyDescent="0.3">
      <c r="B20" s="211"/>
      <c r="C20" s="225"/>
      <c r="D20" s="225"/>
      <c r="E20" s="256"/>
      <c r="F20" s="256"/>
      <c r="G20" s="258"/>
      <c r="H20" s="220">
        <v>3000</v>
      </c>
      <c r="I20" s="221" t="s">
        <v>132</v>
      </c>
      <c r="J20" s="222">
        <v>0</v>
      </c>
      <c r="K20" s="221" t="s">
        <v>134</v>
      </c>
      <c r="L20" s="222">
        <v>200</v>
      </c>
    </row>
    <row r="21" spans="2:12" x14ac:dyDescent="0.3">
      <c r="B21" s="211"/>
      <c r="C21" s="225"/>
      <c r="D21" s="225"/>
      <c r="E21" s="248" t="s">
        <v>135</v>
      </c>
      <c r="F21" s="256"/>
      <c r="G21" s="258"/>
      <c r="H21" s="220">
        <v>1000</v>
      </c>
      <c r="I21" s="221" t="s">
        <v>136</v>
      </c>
      <c r="J21" s="222">
        <v>0</v>
      </c>
      <c r="K21" s="221" t="s">
        <v>231</v>
      </c>
      <c r="L21" s="222">
        <v>0</v>
      </c>
    </row>
    <row r="22" spans="2:12" x14ac:dyDescent="0.3">
      <c r="B22" s="211"/>
      <c r="C22" s="225"/>
      <c r="D22" s="225"/>
      <c r="E22" s="256"/>
      <c r="F22" s="256"/>
      <c r="G22" s="258"/>
      <c r="H22" s="220">
        <v>5000</v>
      </c>
      <c r="I22" s="221" t="s">
        <v>131</v>
      </c>
      <c r="J22" s="222">
        <v>500</v>
      </c>
      <c r="K22" s="221" t="s">
        <v>133</v>
      </c>
      <c r="L22" s="222">
        <v>300</v>
      </c>
    </row>
    <row r="23" spans="2:12" x14ac:dyDescent="0.3">
      <c r="B23" s="211"/>
      <c r="C23" s="225"/>
      <c r="D23" s="225"/>
      <c r="E23" s="256"/>
      <c r="F23" s="256"/>
      <c r="G23" s="258"/>
      <c r="H23" s="220">
        <v>5000</v>
      </c>
      <c r="I23" s="221" t="s">
        <v>132</v>
      </c>
      <c r="J23" s="222">
        <v>0</v>
      </c>
      <c r="K23" s="221" t="s">
        <v>133</v>
      </c>
      <c r="L23" s="222">
        <v>300</v>
      </c>
    </row>
    <row r="24" spans="2:12" x14ac:dyDescent="0.3">
      <c r="B24" s="211"/>
      <c r="C24" s="225"/>
      <c r="D24" s="225"/>
      <c r="E24" s="256"/>
      <c r="F24" s="256"/>
      <c r="G24" s="258"/>
      <c r="H24" s="220">
        <v>5000</v>
      </c>
      <c r="I24" s="221" t="s">
        <v>131</v>
      </c>
      <c r="J24" s="222">
        <v>500</v>
      </c>
      <c r="K24" s="221" t="s">
        <v>134</v>
      </c>
      <c r="L24" s="222">
        <v>200</v>
      </c>
    </row>
    <row r="25" spans="2:12" x14ac:dyDescent="0.3">
      <c r="B25" s="211"/>
      <c r="C25" s="225"/>
      <c r="D25" s="225"/>
      <c r="E25" s="259"/>
      <c r="F25" s="256"/>
      <c r="G25" s="178"/>
      <c r="H25" s="220">
        <v>5000</v>
      </c>
      <c r="I25" s="221" t="s">
        <v>132</v>
      </c>
      <c r="J25" s="222">
        <v>0</v>
      </c>
      <c r="K25" s="221" t="s">
        <v>134</v>
      </c>
      <c r="L25" s="222">
        <v>200</v>
      </c>
    </row>
    <row r="26" spans="2:12" x14ac:dyDescent="0.3">
      <c r="B26" s="211"/>
      <c r="C26" s="225"/>
      <c r="D26" s="225"/>
      <c r="E26" s="248" t="s">
        <v>135</v>
      </c>
      <c r="F26" s="256"/>
      <c r="G26" s="258"/>
      <c r="H26" s="220">
        <v>1000</v>
      </c>
      <c r="I26" s="221" t="s">
        <v>136</v>
      </c>
      <c r="J26" s="222">
        <v>0</v>
      </c>
      <c r="K26" s="221" t="s">
        <v>231</v>
      </c>
      <c r="L26" s="222">
        <v>0</v>
      </c>
    </row>
    <row r="27" spans="2:12" x14ac:dyDescent="0.3">
      <c r="B27" s="211"/>
      <c r="C27" s="225"/>
      <c r="D27" s="225"/>
      <c r="E27" s="222" t="s">
        <v>10</v>
      </c>
      <c r="F27" s="222" t="s">
        <v>10</v>
      </c>
      <c r="G27" s="222" t="s">
        <v>10</v>
      </c>
      <c r="H27" s="222" t="s">
        <v>10</v>
      </c>
      <c r="I27" s="222" t="s">
        <v>10</v>
      </c>
      <c r="J27" s="222" t="s">
        <v>10</v>
      </c>
      <c r="K27" s="222" t="s">
        <v>10</v>
      </c>
      <c r="L27" s="222" t="s">
        <v>10</v>
      </c>
    </row>
    <row r="28" spans="2:12" x14ac:dyDescent="0.3">
      <c r="B28" s="211"/>
      <c r="C28" s="225"/>
      <c r="D28" s="225"/>
      <c r="E28" s="262" t="s">
        <v>234</v>
      </c>
      <c r="F28" s="255" t="s">
        <v>129</v>
      </c>
      <c r="G28" s="177" t="s">
        <v>141</v>
      </c>
      <c r="H28" s="220">
        <v>5000</v>
      </c>
      <c r="I28" s="221" t="s">
        <v>132</v>
      </c>
      <c r="J28" s="222">
        <v>0</v>
      </c>
      <c r="K28" s="221" t="s">
        <v>133</v>
      </c>
      <c r="L28" s="222">
        <v>0</v>
      </c>
    </row>
    <row r="29" spans="2:12" x14ac:dyDescent="0.3">
      <c r="B29" s="211"/>
      <c r="C29" s="225"/>
      <c r="D29" s="225"/>
      <c r="E29" s="256" t="s">
        <v>236</v>
      </c>
      <c r="F29" s="256"/>
      <c r="G29" s="258"/>
      <c r="H29" s="220">
        <v>5000</v>
      </c>
      <c r="I29" s="221" t="s">
        <v>131</v>
      </c>
      <c r="J29" s="222">
        <v>500</v>
      </c>
      <c r="K29" s="221" t="s">
        <v>133</v>
      </c>
      <c r="L29" s="222">
        <v>300</v>
      </c>
    </row>
    <row r="30" spans="2:12" x14ac:dyDescent="0.3">
      <c r="B30" s="211"/>
      <c r="C30" s="225"/>
      <c r="D30" s="225"/>
      <c r="E30" s="256"/>
      <c r="F30" s="256"/>
      <c r="G30" s="258"/>
      <c r="H30" s="220">
        <v>5000</v>
      </c>
      <c r="I30" s="221" t="s">
        <v>132</v>
      </c>
      <c r="J30" s="222">
        <v>0</v>
      </c>
      <c r="K30" s="221" t="s">
        <v>133</v>
      </c>
      <c r="L30" s="222">
        <v>300</v>
      </c>
    </row>
    <row r="31" spans="2:12" x14ac:dyDescent="0.3">
      <c r="B31" s="211"/>
      <c r="C31" s="225"/>
      <c r="D31" s="225"/>
      <c r="E31" s="256"/>
      <c r="F31" s="256"/>
      <c r="G31" s="258"/>
      <c r="H31" s="220">
        <v>5000</v>
      </c>
      <c r="I31" s="221" t="s">
        <v>131</v>
      </c>
      <c r="J31" s="222">
        <v>500</v>
      </c>
      <c r="K31" s="221" t="s">
        <v>134</v>
      </c>
      <c r="L31" s="222">
        <v>200</v>
      </c>
    </row>
    <row r="32" spans="2:12" x14ac:dyDescent="0.3">
      <c r="B32" s="211"/>
      <c r="C32" s="225"/>
      <c r="D32" s="225"/>
      <c r="E32" s="259"/>
      <c r="F32" s="256"/>
      <c r="G32" s="178"/>
      <c r="H32" s="220">
        <v>5000</v>
      </c>
      <c r="I32" s="221" t="s">
        <v>132</v>
      </c>
      <c r="J32" s="222">
        <v>0</v>
      </c>
      <c r="K32" s="221" t="s">
        <v>134</v>
      </c>
      <c r="L32" s="222">
        <v>200</v>
      </c>
    </row>
    <row r="33" spans="2:12" x14ac:dyDescent="0.3">
      <c r="B33" s="211"/>
      <c r="C33" s="225"/>
      <c r="D33" s="225"/>
      <c r="E33" s="248" t="s">
        <v>135</v>
      </c>
      <c r="F33" s="256"/>
      <c r="G33" s="258"/>
      <c r="H33" s="220">
        <v>1000</v>
      </c>
      <c r="I33" s="221" t="s">
        <v>136</v>
      </c>
      <c r="J33" s="222">
        <v>0</v>
      </c>
      <c r="K33" s="221" t="s">
        <v>231</v>
      </c>
      <c r="L33" s="222">
        <v>0</v>
      </c>
    </row>
    <row r="34" spans="2:12" x14ac:dyDescent="0.3">
      <c r="B34" s="211"/>
      <c r="C34" s="225"/>
      <c r="D34" s="225"/>
      <c r="E34" s="262" t="s">
        <v>234</v>
      </c>
      <c r="F34" s="262"/>
      <c r="G34" s="177" t="s">
        <v>144</v>
      </c>
      <c r="H34" s="220">
        <v>5000</v>
      </c>
      <c r="I34" s="221" t="s">
        <v>131</v>
      </c>
      <c r="J34" s="222">
        <v>500</v>
      </c>
      <c r="K34" s="221" t="s">
        <v>133</v>
      </c>
      <c r="L34" s="222">
        <v>300</v>
      </c>
    </row>
    <row r="35" spans="2:12" x14ac:dyDescent="0.3">
      <c r="B35" s="211"/>
      <c r="C35" s="225"/>
      <c r="D35" s="225"/>
      <c r="E35" s="256" t="s">
        <v>236</v>
      </c>
      <c r="F35" s="256"/>
      <c r="G35" s="258"/>
      <c r="H35" s="220">
        <v>5000</v>
      </c>
      <c r="I35" s="221" t="s">
        <v>132</v>
      </c>
      <c r="J35" s="222">
        <v>0</v>
      </c>
      <c r="K35" s="221" t="s">
        <v>133</v>
      </c>
      <c r="L35" s="222">
        <v>300</v>
      </c>
    </row>
    <row r="36" spans="2:12" x14ac:dyDescent="0.3">
      <c r="B36" s="211"/>
      <c r="C36" s="225"/>
      <c r="D36" s="225"/>
      <c r="E36" s="256"/>
      <c r="F36" s="256"/>
      <c r="G36" s="258"/>
      <c r="H36" s="220">
        <v>5000</v>
      </c>
      <c r="I36" s="221" t="s">
        <v>131</v>
      </c>
      <c r="J36" s="222">
        <v>500</v>
      </c>
      <c r="K36" s="221" t="s">
        <v>134</v>
      </c>
      <c r="L36" s="222">
        <v>200</v>
      </c>
    </row>
    <row r="37" spans="2:12" x14ac:dyDescent="0.3">
      <c r="B37" s="211"/>
      <c r="C37" s="225"/>
      <c r="D37" s="225"/>
      <c r="E37" s="256"/>
      <c r="F37" s="256"/>
      <c r="G37" s="258"/>
      <c r="H37" s="220">
        <v>5000</v>
      </c>
      <c r="I37" s="221" t="s">
        <v>132</v>
      </c>
      <c r="J37" s="222">
        <v>0</v>
      </c>
      <c r="K37" s="221" t="s">
        <v>134</v>
      </c>
      <c r="L37" s="222">
        <v>200</v>
      </c>
    </row>
    <row r="38" spans="2:12" x14ac:dyDescent="0.3">
      <c r="B38" s="211"/>
      <c r="C38" s="225"/>
      <c r="D38" s="225"/>
      <c r="E38" s="248" t="s">
        <v>135</v>
      </c>
      <c r="F38" s="256"/>
      <c r="G38" s="258"/>
      <c r="H38" s="220">
        <v>1000</v>
      </c>
      <c r="I38" s="221" t="s">
        <v>136</v>
      </c>
      <c r="J38" s="222">
        <v>0</v>
      </c>
      <c r="K38" s="221" t="s">
        <v>231</v>
      </c>
      <c r="L38" s="222">
        <v>0</v>
      </c>
    </row>
    <row r="39" spans="2:12" x14ac:dyDescent="0.3">
      <c r="B39" s="211"/>
      <c r="C39" s="225"/>
      <c r="D39" s="225"/>
      <c r="E39" s="248" t="s">
        <v>128</v>
      </c>
      <c r="F39" s="248"/>
      <c r="G39" s="177" t="s">
        <v>130</v>
      </c>
      <c r="H39" s="220">
        <v>2000</v>
      </c>
      <c r="I39" s="221" t="s">
        <v>131</v>
      </c>
      <c r="J39" s="222">
        <v>500</v>
      </c>
      <c r="K39" s="221" t="s">
        <v>133</v>
      </c>
      <c r="L39" s="222">
        <v>0</v>
      </c>
    </row>
    <row r="40" spans="2:12" x14ac:dyDescent="0.3">
      <c r="B40" s="211"/>
      <c r="C40" s="225"/>
      <c r="D40" s="225"/>
      <c r="E40" s="256"/>
      <c r="F40" s="256"/>
      <c r="G40" s="258"/>
      <c r="H40" s="220">
        <v>2000</v>
      </c>
      <c r="I40" s="221" t="s">
        <v>132</v>
      </c>
      <c r="J40" s="222">
        <v>0</v>
      </c>
      <c r="K40" s="221" t="s">
        <v>133</v>
      </c>
      <c r="L40" s="222">
        <v>0</v>
      </c>
    </row>
    <row r="41" spans="2:12" x14ac:dyDescent="0.3">
      <c r="B41" s="211"/>
      <c r="C41" s="225"/>
      <c r="D41" s="225"/>
      <c r="E41" s="256"/>
      <c r="F41" s="256"/>
      <c r="G41" s="258"/>
      <c r="H41" s="220">
        <v>2000</v>
      </c>
      <c r="I41" s="221" t="s">
        <v>131</v>
      </c>
      <c r="J41" s="222">
        <v>500</v>
      </c>
      <c r="K41" s="221" t="s">
        <v>134</v>
      </c>
      <c r="L41" s="222">
        <v>200</v>
      </c>
    </row>
    <row r="42" spans="2:12" x14ac:dyDescent="0.3">
      <c r="B42" s="211"/>
      <c r="C42" s="225"/>
      <c r="D42" s="225"/>
      <c r="E42" s="259"/>
      <c r="F42" s="256"/>
      <c r="G42" s="258"/>
      <c r="H42" s="220">
        <v>2000</v>
      </c>
      <c r="I42" s="221" t="s">
        <v>132</v>
      </c>
      <c r="J42" s="222">
        <v>0</v>
      </c>
      <c r="K42" s="221" t="s">
        <v>134</v>
      </c>
      <c r="L42" s="222">
        <v>200</v>
      </c>
    </row>
    <row r="43" spans="2:12" x14ac:dyDescent="0.3">
      <c r="B43" s="211"/>
      <c r="C43" s="225"/>
      <c r="D43" s="225"/>
      <c r="E43" s="248" t="s">
        <v>135</v>
      </c>
      <c r="F43" s="256"/>
      <c r="G43" s="258"/>
      <c r="H43" s="220">
        <v>1000</v>
      </c>
      <c r="I43" s="221" t="s">
        <v>136</v>
      </c>
      <c r="J43" s="222">
        <v>0</v>
      </c>
      <c r="K43" s="221" t="s">
        <v>231</v>
      </c>
      <c r="L43" s="222">
        <v>0</v>
      </c>
    </row>
    <row r="44" spans="2:12" x14ac:dyDescent="0.3">
      <c r="B44" s="211"/>
      <c r="C44" s="225"/>
      <c r="D44" s="225"/>
      <c r="E44" s="222" t="s">
        <v>10</v>
      </c>
      <c r="F44" s="222" t="s">
        <v>10</v>
      </c>
      <c r="G44" s="222" t="s">
        <v>10</v>
      </c>
      <c r="H44" s="222" t="s">
        <v>10</v>
      </c>
      <c r="I44" s="222" t="s">
        <v>10</v>
      </c>
      <c r="J44" s="222" t="s">
        <v>10</v>
      </c>
      <c r="K44" s="222" t="s">
        <v>10</v>
      </c>
      <c r="L44" s="222" t="s">
        <v>10</v>
      </c>
    </row>
    <row r="45" spans="2:12" x14ac:dyDescent="0.3">
      <c r="B45" s="211"/>
      <c r="C45" s="217" t="s">
        <v>10</v>
      </c>
      <c r="D45" s="222" t="s">
        <v>10</v>
      </c>
      <c r="E45" s="222" t="s">
        <v>10</v>
      </c>
      <c r="F45" s="222" t="s">
        <v>10</v>
      </c>
      <c r="G45" s="222" t="s">
        <v>10</v>
      </c>
      <c r="H45" s="222" t="s">
        <v>10</v>
      </c>
      <c r="I45" s="222" t="s">
        <v>10</v>
      </c>
      <c r="J45" s="222" t="s">
        <v>10</v>
      </c>
      <c r="K45" s="222" t="s">
        <v>10</v>
      </c>
      <c r="L45" s="222" t="s">
        <v>10</v>
      </c>
    </row>
    <row r="46" spans="2:12" x14ac:dyDescent="0.3">
      <c r="B46" s="207" t="s">
        <v>253</v>
      </c>
      <c r="C46" s="217" t="s">
        <v>124</v>
      </c>
      <c r="D46" s="217" t="s">
        <v>125</v>
      </c>
      <c r="E46" s="248" t="s">
        <v>128</v>
      </c>
      <c r="F46" s="248"/>
      <c r="G46" s="177" t="s">
        <v>130</v>
      </c>
      <c r="H46" s="220">
        <v>2000</v>
      </c>
      <c r="I46" s="221" t="s">
        <v>131</v>
      </c>
      <c r="J46" s="222">
        <v>500</v>
      </c>
      <c r="K46" s="221" t="s">
        <v>133</v>
      </c>
      <c r="L46" s="222">
        <v>0</v>
      </c>
    </row>
    <row r="47" spans="2:12" x14ac:dyDescent="0.3">
      <c r="B47" s="222" t="s">
        <v>10</v>
      </c>
      <c r="C47" s="222" t="s">
        <v>10</v>
      </c>
      <c r="D47" s="222" t="s">
        <v>10</v>
      </c>
      <c r="E47" s="222" t="s">
        <v>10</v>
      </c>
      <c r="F47" s="222" t="s">
        <v>10</v>
      </c>
      <c r="G47" s="222" t="s">
        <v>10</v>
      </c>
      <c r="H47" s="222" t="s">
        <v>10</v>
      </c>
      <c r="I47" s="222" t="s">
        <v>10</v>
      </c>
      <c r="J47" s="222" t="s">
        <v>10</v>
      </c>
      <c r="K47" s="222" t="s">
        <v>10</v>
      </c>
      <c r="L47" s="222" t="s">
        <v>10</v>
      </c>
    </row>
  </sheetData>
  <mergeCells count="7">
    <mergeCell ref="E11:G11"/>
    <mergeCell ref="H11:L11"/>
    <mergeCell ref="B3:C3"/>
    <mergeCell ref="B2:C2"/>
    <mergeCell ref="D2:E2"/>
    <mergeCell ref="D3:E3"/>
    <mergeCell ref="C11:D11"/>
  </mergeCells>
  <phoneticPr fontId="1"/>
  <pageMargins left="0.43307086614173229" right="0.43307086614173229" top="0.74803149606299213" bottom="0.74803149606299213" header="0.31496062992125984" footer="0.31496062992125984"/>
  <pageSetup paperSize="8" scale="62"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M64"/>
  <sheetViews>
    <sheetView showGridLines="0" zoomScale="55" zoomScaleNormal="55" zoomScaleSheetLayoutView="55" workbookViewId="0"/>
  </sheetViews>
  <sheetFormatPr defaultColWidth="9" defaultRowHeight="15.75" x14ac:dyDescent="0.25"/>
  <cols>
    <col min="1" max="1" width="6.25" style="1" customWidth="1"/>
    <col min="2" max="3" width="9" style="1"/>
    <col min="4" max="11" width="10.625" style="1" customWidth="1"/>
    <col min="12" max="12" width="21.25" style="1" customWidth="1"/>
    <col min="13" max="16384" width="9" style="1"/>
  </cols>
  <sheetData>
    <row r="2" spans="2:12" ht="18.75" customHeight="1" x14ac:dyDescent="0.25">
      <c r="B2" s="459" t="s">
        <v>254</v>
      </c>
      <c r="C2" s="459"/>
      <c r="D2" s="459"/>
      <c r="E2" s="459"/>
      <c r="G2" s="46"/>
      <c r="H2" s="46"/>
      <c r="I2" s="46"/>
    </row>
    <row r="3" spans="2:12" ht="16.5" x14ac:dyDescent="0.25">
      <c r="B3" s="6"/>
      <c r="D3" s="54"/>
      <c r="E3" s="137" t="s">
        <v>255</v>
      </c>
      <c r="G3" s="46"/>
      <c r="H3" s="46"/>
      <c r="I3" s="46"/>
    </row>
    <row r="6" spans="2:12" ht="28.5" x14ac:dyDescent="0.25">
      <c r="D6" s="354" t="s">
        <v>256</v>
      </c>
      <c r="E6" s="354"/>
      <c r="F6" s="354"/>
      <c r="G6" s="354"/>
      <c r="H6" s="354"/>
      <c r="I6" s="354"/>
      <c r="J6" s="354"/>
      <c r="K6" s="354"/>
      <c r="L6" s="133"/>
    </row>
    <row r="8" spans="2:12" ht="16.5" x14ac:dyDescent="0.25">
      <c r="B8" s="6" t="s">
        <v>84</v>
      </c>
    </row>
    <row r="10" spans="2:12" ht="19.5" x14ac:dyDescent="0.3">
      <c r="B10" s="48" t="s">
        <v>257</v>
      </c>
    </row>
    <row r="12" spans="2:12" ht="19.5" customHeight="1" x14ac:dyDescent="0.25">
      <c r="B12" s="460" t="s">
        <v>258</v>
      </c>
      <c r="C12" s="460"/>
      <c r="D12" s="452" t="s">
        <v>259</v>
      </c>
      <c r="E12" s="453"/>
      <c r="F12" s="453"/>
      <c r="G12" s="453"/>
      <c r="H12" s="452" t="s">
        <v>260</v>
      </c>
      <c r="I12" s="453"/>
      <c r="J12" s="453"/>
      <c r="K12" s="453"/>
      <c r="L12" s="457" t="s">
        <v>261</v>
      </c>
    </row>
    <row r="13" spans="2:12" ht="16.5" customHeight="1" x14ac:dyDescent="0.25">
      <c r="B13" s="460"/>
      <c r="C13" s="460"/>
      <c r="D13" s="458" t="s">
        <v>35</v>
      </c>
      <c r="E13" s="458"/>
      <c r="F13" s="458" t="s">
        <v>262</v>
      </c>
      <c r="G13" s="458"/>
      <c r="H13" s="288" t="s">
        <v>35</v>
      </c>
      <c r="I13" s="458"/>
      <c r="J13" s="458" t="s">
        <v>263</v>
      </c>
      <c r="K13" s="458"/>
      <c r="L13" s="457"/>
    </row>
    <row r="14" spans="2:12" ht="16.5" x14ac:dyDescent="0.25">
      <c r="B14" s="461" t="s">
        <v>264</v>
      </c>
      <c r="C14" s="462"/>
      <c r="D14" s="39"/>
      <c r="E14" s="30" t="s">
        <v>265</v>
      </c>
      <c r="F14" s="455" t="s">
        <v>266</v>
      </c>
      <c r="G14" s="456"/>
      <c r="H14" s="39"/>
      <c r="I14" s="30" t="s">
        <v>265</v>
      </c>
      <c r="J14" s="455" t="s">
        <v>266</v>
      </c>
      <c r="K14" s="456"/>
      <c r="L14" s="93" t="s">
        <v>267</v>
      </c>
    </row>
    <row r="15" spans="2:12" ht="16.5" x14ac:dyDescent="0.25">
      <c r="B15" s="452" t="s">
        <v>268</v>
      </c>
      <c r="C15" s="454"/>
      <c r="D15" s="39"/>
      <c r="E15" s="30" t="s">
        <v>265</v>
      </c>
      <c r="F15" s="455" t="s">
        <v>266</v>
      </c>
      <c r="G15" s="456"/>
      <c r="H15" s="39"/>
      <c r="I15" s="30" t="s">
        <v>265</v>
      </c>
      <c r="J15" s="455" t="s">
        <v>266</v>
      </c>
      <c r="K15" s="456"/>
      <c r="L15" s="93" t="s">
        <v>267</v>
      </c>
    </row>
    <row r="16" spans="2:12" ht="16.5" x14ac:dyDescent="0.25">
      <c r="B16" s="452" t="s">
        <v>269</v>
      </c>
      <c r="C16" s="454"/>
      <c r="D16" s="39"/>
      <c r="E16" s="30" t="s">
        <v>265</v>
      </c>
      <c r="F16" s="455" t="s">
        <v>266</v>
      </c>
      <c r="G16" s="456"/>
      <c r="H16" s="39"/>
      <c r="I16" s="30" t="s">
        <v>265</v>
      </c>
      <c r="J16" s="455" t="s">
        <v>266</v>
      </c>
      <c r="K16" s="456"/>
      <c r="L16" s="93" t="s">
        <v>267</v>
      </c>
    </row>
    <row r="17" spans="2:12" ht="16.5" x14ac:dyDescent="0.25">
      <c r="B17" s="452" t="s">
        <v>270</v>
      </c>
      <c r="C17" s="454"/>
      <c r="D17" s="39"/>
      <c r="E17" s="30" t="s">
        <v>265</v>
      </c>
      <c r="F17" s="455" t="s">
        <v>266</v>
      </c>
      <c r="G17" s="456"/>
      <c r="H17" s="39"/>
      <c r="I17" s="30" t="s">
        <v>265</v>
      </c>
      <c r="J17" s="455" t="s">
        <v>266</v>
      </c>
      <c r="K17" s="456"/>
      <c r="L17" s="93" t="s">
        <v>267</v>
      </c>
    </row>
    <row r="18" spans="2:12" ht="16.5" x14ac:dyDescent="0.25">
      <c r="B18" s="452" t="s">
        <v>271</v>
      </c>
      <c r="C18" s="454"/>
      <c r="D18" s="39"/>
      <c r="E18" s="30" t="s">
        <v>265</v>
      </c>
      <c r="F18" s="455" t="s">
        <v>266</v>
      </c>
      <c r="G18" s="456"/>
      <c r="H18" s="39"/>
      <c r="I18" s="30" t="s">
        <v>265</v>
      </c>
      <c r="J18" s="455" t="s">
        <v>266</v>
      </c>
      <c r="K18" s="456"/>
      <c r="L18" s="93" t="s">
        <v>267</v>
      </c>
    </row>
    <row r="19" spans="2:12" ht="16.5" x14ac:dyDescent="0.25">
      <c r="B19" s="452" t="s">
        <v>272</v>
      </c>
      <c r="C19" s="454"/>
      <c r="D19" s="39"/>
      <c r="E19" s="30" t="s">
        <v>265</v>
      </c>
      <c r="F19" s="455" t="s">
        <v>266</v>
      </c>
      <c r="G19" s="456"/>
      <c r="H19" s="39"/>
      <c r="I19" s="30" t="s">
        <v>265</v>
      </c>
      <c r="J19" s="455" t="s">
        <v>266</v>
      </c>
      <c r="K19" s="456"/>
      <c r="L19" s="93" t="s">
        <v>267</v>
      </c>
    </row>
    <row r="20" spans="2:12" ht="16.5" x14ac:dyDescent="0.25">
      <c r="B20" s="452" t="s">
        <v>273</v>
      </c>
      <c r="C20" s="454"/>
      <c r="D20" s="39"/>
      <c r="E20" s="30" t="s">
        <v>265</v>
      </c>
      <c r="F20" s="455" t="s">
        <v>266</v>
      </c>
      <c r="G20" s="456"/>
      <c r="H20" s="39"/>
      <c r="I20" s="30" t="s">
        <v>265</v>
      </c>
      <c r="J20" s="455" t="s">
        <v>266</v>
      </c>
      <c r="K20" s="456"/>
      <c r="L20" s="93" t="s">
        <v>267</v>
      </c>
    </row>
    <row r="21" spans="2:12" ht="16.5" x14ac:dyDescent="0.25">
      <c r="B21" s="452" t="s">
        <v>274</v>
      </c>
      <c r="C21" s="454"/>
      <c r="D21" s="39"/>
      <c r="E21" s="30" t="s">
        <v>265</v>
      </c>
      <c r="F21" s="455" t="s">
        <v>266</v>
      </c>
      <c r="G21" s="456"/>
      <c r="H21" s="39"/>
      <c r="I21" s="30" t="s">
        <v>265</v>
      </c>
      <c r="J21" s="455" t="s">
        <v>266</v>
      </c>
      <c r="K21" s="456"/>
      <c r="L21" s="93" t="s">
        <v>267</v>
      </c>
    </row>
    <row r="22" spans="2:12" ht="16.5" x14ac:dyDescent="0.25">
      <c r="B22" s="452" t="s">
        <v>275</v>
      </c>
      <c r="C22" s="454"/>
      <c r="D22" s="39"/>
      <c r="E22" s="30" t="s">
        <v>265</v>
      </c>
      <c r="F22" s="455" t="s">
        <v>266</v>
      </c>
      <c r="G22" s="456"/>
      <c r="H22" s="39"/>
      <c r="I22" s="30" t="s">
        <v>265</v>
      </c>
      <c r="J22" s="455" t="s">
        <v>266</v>
      </c>
      <c r="K22" s="456"/>
      <c r="L22" s="93" t="s">
        <v>267</v>
      </c>
    </row>
    <row r="23" spans="2:12" ht="16.5" x14ac:dyDescent="0.25">
      <c r="B23" s="452" t="s">
        <v>276</v>
      </c>
      <c r="C23" s="454"/>
      <c r="D23" s="39"/>
      <c r="E23" s="30" t="s">
        <v>265</v>
      </c>
      <c r="F23" s="455" t="s">
        <v>266</v>
      </c>
      <c r="G23" s="456"/>
      <c r="H23" s="39"/>
      <c r="I23" s="30" t="s">
        <v>265</v>
      </c>
      <c r="J23" s="455" t="s">
        <v>266</v>
      </c>
      <c r="K23" s="456"/>
      <c r="L23" s="93" t="s">
        <v>267</v>
      </c>
    </row>
    <row r="24" spans="2:12" ht="16.5" x14ac:dyDescent="0.25">
      <c r="B24" s="452" t="s">
        <v>277</v>
      </c>
      <c r="C24" s="454"/>
      <c r="D24" s="39"/>
      <c r="E24" s="30" t="s">
        <v>265</v>
      </c>
      <c r="F24" s="455" t="s">
        <v>266</v>
      </c>
      <c r="G24" s="456"/>
      <c r="H24" s="39"/>
      <c r="I24" s="30" t="s">
        <v>265</v>
      </c>
      <c r="J24" s="455" t="s">
        <v>266</v>
      </c>
      <c r="K24" s="456"/>
      <c r="L24" s="93" t="s">
        <v>267</v>
      </c>
    </row>
    <row r="25" spans="2:12" ht="16.5" x14ac:dyDescent="0.25">
      <c r="B25" s="452" t="s">
        <v>278</v>
      </c>
      <c r="C25" s="454"/>
      <c r="D25" s="39"/>
      <c r="E25" s="30" t="s">
        <v>265</v>
      </c>
      <c r="F25" s="455" t="s">
        <v>266</v>
      </c>
      <c r="G25" s="456"/>
      <c r="H25" s="39"/>
      <c r="I25" s="30" t="s">
        <v>265</v>
      </c>
      <c r="J25" s="455" t="s">
        <v>266</v>
      </c>
      <c r="K25" s="456"/>
      <c r="L25" s="93" t="s">
        <v>267</v>
      </c>
    </row>
    <row r="26" spans="2:12" ht="16.5" x14ac:dyDescent="0.25">
      <c r="B26" s="452" t="s">
        <v>279</v>
      </c>
      <c r="C26" s="454"/>
      <c r="D26" s="39"/>
      <c r="E26" s="30" t="s">
        <v>265</v>
      </c>
      <c r="F26" s="455" t="s">
        <v>266</v>
      </c>
      <c r="G26" s="456"/>
      <c r="H26" s="39"/>
      <c r="I26" s="30" t="s">
        <v>265</v>
      </c>
      <c r="J26" s="455" t="s">
        <v>266</v>
      </c>
      <c r="K26" s="456"/>
      <c r="L26" s="93" t="s">
        <v>267</v>
      </c>
    </row>
    <row r="27" spans="2:12" ht="16.5" x14ac:dyDescent="0.25">
      <c r="B27" s="452" t="s">
        <v>280</v>
      </c>
      <c r="C27" s="454"/>
      <c r="D27" s="39"/>
      <c r="E27" s="30" t="s">
        <v>265</v>
      </c>
      <c r="F27" s="455" t="s">
        <v>266</v>
      </c>
      <c r="G27" s="456"/>
      <c r="H27" s="39"/>
      <c r="I27" s="30" t="s">
        <v>265</v>
      </c>
      <c r="J27" s="455" t="s">
        <v>266</v>
      </c>
      <c r="K27" s="456"/>
      <c r="L27" s="93" t="s">
        <v>267</v>
      </c>
    </row>
    <row r="28" spans="2:12" ht="16.5" x14ac:dyDescent="0.25">
      <c r="B28" s="452" t="s">
        <v>281</v>
      </c>
      <c r="C28" s="454"/>
      <c r="D28" s="39"/>
      <c r="E28" s="30" t="s">
        <v>265</v>
      </c>
      <c r="F28" s="455" t="s">
        <v>266</v>
      </c>
      <c r="G28" s="456"/>
      <c r="H28" s="39"/>
      <c r="I28" s="30" t="s">
        <v>265</v>
      </c>
      <c r="J28" s="455" t="s">
        <v>266</v>
      </c>
      <c r="K28" s="456"/>
      <c r="L28" s="93" t="s">
        <v>267</v>
      </c>
    </row>
    <row r="29" spans="2:12" ht="16.5" x14ac:dyDescent="0.25">
      <c r="B29" s="452" t="s">
        <v>282</v>
      </c>
      <c r="C29" s="454"/>
      <c r="D29" s="39"/>
      <c r="E29" s="30" t="s">
        <v>265</v>
      </c>
      <c r="F29" s="455" t="s">
        <v>266</v>
      </c>
      <c r="G29" s="456"/>
      <c r="H29" s="39"/>
      <c r="I29" s="30" t="s">
        <v>265</v>
      </c>
      <c r="J29" s="455" t="s">
        <v>266</v>
      </c>
      <c r="K29" s="456"/>
      <c r="L29" s="93" t="s">
        <v>267</v>
      </c>
    </row>
    <row r="30" spans="2:12" ht="16.5" x14ac:dyDescent="0.25">
      <c r="B30" s="452" t="s">
        <v>283</v>
      </c>
      <c r="C30" s="454"/>
      <c r="D30" s="39"/>
      <c r="E30" s="30" t="s">
        <v>265</v>
      </c>
      <c r="F30" s="455" t="s">
        <v>266</v>
      </c>
      <c r="G30" s="456"/>
      <c r="H30" s="39"/>
      <c r="I30" s="30" t="s">
        <v>265</v>
      </c>
      <c r="J30" s="455" t="s">
        <v>266</v>
      </c>
      <c r="K30" s="456"/>
      <c r="L30" s="93" t="s">
        <v>267</v>
      </c>
    </row>
    <row r="31" spans="2:12" ht="16.5" x14ac:dyDescent="0.25">
      <c r="B31" s="452" t="s">
        <v>284</v>
      </c>
      <c r="C31" s="454"/>
      <c r="D31" s="39"/>
      <c r="E31" s="30" t="s">
        <v>265</v>
      </c>
      <c r="F31" s="455" t="s">
        <v>266</v>
      </c>
      <c r="G31" s="456"/>
      <c r="H31" s="39"/>
      <c r="I31" s="30" t="s">
        <v>265</v>
      </c>
      <c r="J31" s="455" t="s">
        <v>266</v>
      </c>
      <c r="K31" s="456"/>
      <c r="L31" s="93" t="s">
        <v>267</v>
      </c>
    </row>
    <row r="32" spans="2:12" ht="16.5" x14ac:dyDescent="0.25">
      <c r="B32" s="452" t="s">
        <v>285</v>
      </c>
      <c r="C32" s="454"/>
      <c r="D32" s="39"/>
      <c r="E32" s="30" t="s">
        <v>265</v>
      </c>
      <c r="F32" s="455" t="s">
        <v>266</v>
      </c>
      <c r="G32" s="456"/>
      <c r="H32" s="39"/>
      <c r="I32" s="30" t="s">
        <v>265</v>
      </c>
      <c r="J32" s="455" t="s">
        <v>266</v>
      </c>
      <c r="K32" s="456"/>
      <c r="L32" s="93" t="s">
        <v>267</v>
      </c>
    </row>
    <row r="33" spans="2:12" ht="16.5" x14ac:dyDescent="0.25">
      <c r="B33" s="452" t="s">
        <v>286</v>
      </c>
      <c r="C33" s="454"/>
      <c r="D33" s="39"/>
      <c r="E33" s="30" t="s">
        <v>265</v>
      </c>
      <c r="F33" s="455" t="s">
        <v>266</v>
      </c>
      <c r="G33" s="456"/>
      <c r="H33" s="39"/>
      <c r="I33" s="30" t="s">
        <v>265</v>
      </c>
      <c r="J33" s="455" t="s">
        <v>266</v>
      </c>
      <c r="K33" s="456"/>
      <c r="L33" s="93" t="s">
        <v>267</v>
      </c>
    </row>
    <row r="34" spans="2:12" ht="16.5" x14ac:dyDescent="0.25">
      <c r="B34" s="452" t="s">
        <v>287</v>
      </c>
      <c r="C34" s="454"/>
      <c r="D34" s="39"/>
      <c r="E34" s="30" t="s">
        <v>265</v>
      </c>
      <c r="F34" s="455" t="s">
        <v>266</v>
      </c>
      <c r="G34" s="456"/>
      <c r="H34" s="39"/>
      <c r="I34" s="30" t="s">
        <v>265</v>
      </c>
      <c r="J34" s="455" t="s">
        <v>266</v>
      </c>
      <c r="K34" s="456"/>
      <c r="L34" s="93" t="s">
        <v>267</v>
      </c>
    </row>
    <row r="35" spans="2:12" ht="16.5" x14ac:dyDescent="0.25">
      <c r="B35" s="452" t="s">
        <v>288</v>
      </c>
      <c r="C35" s="454"/>
      <c r="D35" s="39"/>
      <c r="E35" s="30" t="s">
        <v>265</v>
      </c>
      <c r="F35" s="455" t="s">
        <v>266</v>
      </c>
      <c r="G35" s="456"/>
      <c r="H35" s="39"/>
      <c r="I35" s="30" t="s">
        <v>265</v>
      </c>
      <c r="J35" s="455" t="s">
        <v>266</v>
      </c>
      <c r="K35" s="456"/>
      <c r="L35" s="93" t="s">
        <v>267</v>
      </c>
    </row>
    <row r="36" spans="2:12" ht="16.5" x14ac:dyDescent="0.25">
      <c r="B36" s="452" t="s">
        <v>289</v>
      </c>
      <c r="C36" s="454"/>
      <c r="D36" s="39"/>
      <c r="E36" s="30" t="s">
        <v>265</v>
      </c>
      <c r="F36" s="455" t="s">
        <v>266</v>
      </c>
      <c r="G36" s="456"/>
      <c r="H36" s="39"/>
      <c r="I36" s="30" t="s">
        <v>265</v>
      </c>
      <c r="J36" s="455" t="s">
        <v>266</v>
      </c>
      <c r="K36" s="456"/>
      <c r="L36" s="93" t="s">
        <v>267</v>
      </c>
    </row>
    <row r="37" spans="2:12" ht="16.5" x14ac:dyDescent="0.25">
      <c r="B37" s="452" t="s">
        <v>290</v>
      </c>
      <c r="C37" s="454"/>
      <c r="D37" s="39"/>
      <c r="E37" s="30" t="s">
        <v>265</v>
      </c>
      <c r="F37" s="455" t="s">
        <v>266</v>
      </c>
      <c r="G37" s="456"/>
      <c r="H37" s="39"/>
      <c r="I37" s="30" t="s">
        <v>265</v>
      </c>
      <c r="J37" s="455" t="s">
        <v>266</v>
      </c>
      <c r="K37" s="456"/>
      <c r="L37" s="93" t="s">
        <v>267</v>
      </c>
    </row>
    <row r="38" spans="2:12" ht="16.5" x14ac:dyDescent="0.25">
      <c r="B38" s="452" t="s">
        <v>291</v>
      </c>
      <c r="C38" s="454"/>
      <c r="D38" s="39"/>
      <c r="E38" s="30" t="s">
        <v>265</v>
      </c>
      <c r="F38" s="455" t="s">
        <v>266</v>
      </c>
      <c r="G38" s="456"/>
      <c r="H38" s="39"/>
      <c r="I38" s="30" t="s">
        <v>265</v>
      </c>
      <c r="J38" s="455" t="s">
        <v>266</v>
      </c>
      <c r="K38" s="456"/>
      <c r="L38" s="93" t="s">
        <v>267</v>
      </c>
    </row>
    <row r="39" spans="2:12" ht="16.5" x14ac:dyDescent="0.25">
      <c r="B39" s="452" t="s">
        <v>292</v>
      </c>
      <c r="C39" s="454"/>
      <c r="D39" s="39"/>
      <c r="E39" s="30" t="s">
        <v>265</v>
      </c>
      <c r="F39" s="455" t="s">
        <v>266</v>
      </c>
      <c r="G39" s="456"/>
      <c r="H39" s="39"/>
      <c r="I39" s="30" t="s">
        <v>265</v>
      </c>
      <c r="J39" s="455" t="s">
        <v>266</v>
      </c>
      <c r="K39" s="456"/>
      <c r="L39" s="93" t="s">
        <v>267</v>
      </c>
    </row>
    <row r="40" spans="2:12" ht="16.5" x14ac:dyDescent="0.25">
      <c r="B40" s="452" t="s">
        <v>293</v>
      </c>
      <c r="C40" s="454"/>
      <c r="D40" s="39"/>
      <c r="E40" s="30" t="s">
        <v>265</v>
      </c>
      <c r="F40" s="455" t="s">
        <v>266</v>
      </c>
      <c r="G40" s="456"/>
      <c r="H40" s="39"/>
      <c r="I40" s="30" t="s">
        <v>265</v>
      </c>
      <c r="J40" s="455" t="s">
        <v>266</v>
      </c>
      <c r="K40" s="456"/>
      <c r="L40" s="93" t="s">
        <v>267</v>
      </c>
    </row>
    <row r="41" spans="2:12" ht="16.5" x14ac:dyDescent="0.25">
      <c r="B41" s="452" t="s">
        <v>294</v>
      </c>
      <c r="C41" s="454"/>
      <c r="D41" s="39"/>
      <c r="E41" s="30" t="s">
        <v>265</v>
      </c>
      <c r="F41" s="455" t="s">
        <v>266</v>
      </c>
      <c r="G41" s="456"/>
      <c r="H41" s="39"/>
      <c r="I41" s="30" t="s">
        <v>265</v>
      </c>
      <c r="J41" s="455" t="s">
        <v>266</v>
      </c>
      <c r="K41" s="456"/>
      <c r="L41" s="93" t="s">
        <v>267</v>
      </c>
    </row>
    <row r="42" spans="2:12" ht="16.5" x14ac:dyDescent="0.25">
      <c r="B42" s="452" t="s">
        <v>295</v>
      </c>
      <c r="C42" s="454"/>
      <c r="D42" s="39"/>
      <c r="E42" s="30" t="s">
        <v>265</v>
      </c>
      <c r="F42" s="455" t="s">
        <v>266</v>
      </c>
      <c r="G42" s="456"/>
      <c r="H42" s="39"/>
      <c r="I42" s="30" t="s">
        <v>265</v>
      </c>
      <c r="J42" s="455" t="s">
        <v>266</v>
      </c>
      <c r="K42" s="456"/>
      <c r="L42" s="93" t="s">
        <v>267</v>
      </c>
    </row>
    <row r="43" spans="2:12" ht="16.5" x14ac:dyDescent="0.25">
      <c r="B43" s="452" t="s">
        <v>296</v>
      </c>
      <c r="C43" s="454"/>
      <c r="D43" s="39"/>
      <c r="E43" s="30" t="s">
        <v>265</v>
      </c>
      <c r="F43" s="455" t="s">
        <v>266</v>
      </c>
      <c r="G43" s="456"/>
      <c r="H43" s="39"/>
      <c r="I43" s="30" t="s">
        <v>265</v>
      </c>
      <c r="J43" s="455" t="s">
        <v>266</v>
      </c>
      <c r="K43" s="456"/>
      <c r="L43" s="93" t="s">
        <v>267</v>
      </c>
    </row>
    <row r="44" spans="2:12" ht="16.5" x14ac:dyDescent="0.25">
      <c r="B44" s="452" t="s">
        <v>297</v>
      </c>
      <c r="C44" s="454"/>
      <c r="D44" s="39"/>
      <c r="E44" s="30" t="s">
        <v>265</v>
      </c>
      <c r="F44" s="455" t="s">
        <v>266</v>
      </c>
      <c r="G44" s="456"/>
      <c r="H44" s="39"/>
      <c r="I44" s="30" t="s">
        <v>265</v>
      </c>
      <c r="J44" s="455" t="s">
        <v>266</v>
      </c>
      <c r="K44" s="456"/>
      <c r="L44" s="93" t="s">
        <v>267</v>
      </c>
    </row>
    <row r="45" spans="2:12" ht="16.5" x14ac:dyDescent="0.25">
      <c r="B45" s="452" t="s">
        <v>298</v>
      </c>
      <c r="C45" s="454"/>
      <c r="D45" s="39"/>
      <c r="E45" s="30" t="s">
        <v>265</v>
      </c>
      <c r="F45" s="455" t="s">
        <v>266</v>
      </c>
      <c r="G45" s="456"/>
      <c r="H45" s="39"/>
      <c r="I45" s="30" t="s">
        <v>265</v>
      </c>
      <c r="J45" s="455" t="s">
        <v>266</v>
      </c>
      <c r="K45" s="456"/>
      <c r="L45" s="93" t="s">
        <v>267</v>
      </c>
    </row>
    <row r="46" spans="2:12" ht="16.5" x14ac:dyDescent="0.25">
      <c r="B46" s="452" t="s">
        <v>299</v>
      </c>
      <c r="C46" s="454"/>
      <c r="D46" s="39"/>
      <c r="E46" s="30" t="s">
        <v>265</v>
      </c>
      <c r="F46" s="455" t="s">
        <v>266</v>
      </c>
      <c r="G46" s="456"/>
      <c r="H46" s="39"/>
      <c r="I46" s="30" t="s">
        <v>265</v>
      </c>
      <c r="J46" s="455" t="s">
        <v>266</v>
      </c>
      <c r="K46" s="456"/>
      <c r="L46" s="93" t="s">
        <v>267</v>
      </c>
    </row>
    <row r="47" spans="2:12" ht="16.5" x14ac:dyDescent="0.25">
      <c r="B47" s="452" t="s">
        <v>300</v>
      </c>
      <c r="C47" s="454"/>
      <c r="D47" s="39"/>
      <c r="E47" s="30" t="s">
        <v>265</v>
      </c>
      <c r="F47" s="455" t="s">
        <v>266</v>
      </c>
      <c r="G47" s="456"/>
      <c r="H47" s="39"/>
      <c r="I47" s="30" t="s">
        <v>265</v>
      </c>
      <c r="J47" s="455" t="s">
        <v>266</v>
      </c>
      <c r="K47" s="456"/>
      <c r="L47" s="93" t="s">
        <v>267</v>
      </c>
    </row>
    <row r="48" spans="2:12" ht="16.5" x14ac:dyDescent="0.25">
      <c r="B48" s="452" t="s">
        <v>301</v>
      </c>
      <c r="C48" s="454"/>
      <c r="D48" s="39"/>
      <c r="E48" s="30" t="s">
        <v>265</v>
      </c>
      <c r="F48" s="455" t="s">
        <v>266</v>
      </c>
      <c r="G48" s="456"/>
      <c r="H48" s="39"/>
      <c r="I48" s="30" t="s">
        <v>265</v>
      </c>
      <c r="J48" s="455" t="s">
        <v>266</v>
      </c>
      <c r="K48" s="456"/>
      <c r="L48" s="93" t="s">
        <v>267</v>
      </c>
    </row>
    <row r="49" spans="2:13" ht="16.5" x14ac:dyDescent="0.25">
      <c r="B49" s="452" t="s">
        <v>302</v>
      </c>
      <c r="C49" s="454"/>
      <c r="D49" s="39"/>
      <c r="E49" s="30" t="s">
        <v>265</v>
      </c>
      <c r="F49" s="455" t="s">
        <v>266</v>
      </c>
      <c r="G49" s="456"/>
      <c r="H49" s="39"/>
      <c r="I49" s="30" t="s">
        <v>265</v>
      </c>
      <c r="J49" s="455" t="s">
        <v>266</v>
      </c>
      <c r="K49" s="456"/>
      <c r="L49" s="93" t="s">
        <v>267</v>
      </c>
    </row>
    <row r="50" spans="2:13" ht="16.5" x14ac:dyDescent="0.25">
      <c r="B50" s="452" t="s">
        <v>303</v>
      </c>
      <c r="C50" s="454"/>
      <c r="D50" s="39"/>
      <c r="E50" s="30" t="s">
        <v>265</v>
      </c>
      <c r="F50" s="455" t="s">
        <v>266</v>
      </c>
      <c r="G50" s="456"/>
      <c r="H50" s="39"/>
      <c r="I50" s="30" t="s">
        <v>265</v>
      </c>
      <c r="J50" s="455" t="s">
        <v>266</v>
      </c>
      <c r="K50" s="456"/>
      <c r="L50" s="93" t="s">
        <v>267</v>
      </c>
    </row>
    <row r="51" spans="2:13" ht="16.5" x14ac:dyDescent="0.25">
      <c r="B51" s="452" t="s">
        <v>304</v>
      </c>
      <c r="C51" s="454"/>
      <c r="D51" s="39"/>
      <c r="E51" s="30" t="s">
        <v>265</v>
      </c>
      <c r="F51" s="455" t="s">
        <v>266</v>
      </c>
      <c r="G51" s="456"/>
      <c r="H51" s="39"/>
      <c r="I51" s="30" t="s">
        <v>265</v>
      </c>
      <c r="J51" s="455" t="s">
        <v>266</v>
      </c>
      <c r="K51" s="456"/>
      <c r="L51" s="93" t="s">
        <v>267</v>
      </c>
    </row>
    <row r="52" spans="2:13" ht="16.5" x14ac:dyDescent="0.25">
      <c r="B52" s="452" t="s">
        <v>305</v>
      </c>
      <c r="C52" s="454"/>
      <c r="D52" s="39"/>
      <c r="E52" s="30" t="s">
        <v>265</v>
      </c>
      <c r="F52" s="455" t="s">
        <v>266</v>
      </c>
      <c r="G52" s="456"/>
      <c r="H52" s="39"/>
      <c r="I52" s="30" t="s">
        <v>265</v>
      </c>
      <c r="J52" s="455" t="s">
        <v>266</v>
      </c>
      <c r="K52" s="456"/>
      <c r="L52" s="93" t="s">
        <v>267</v>
      </c>
    </row>
    <row r="53" spans="2:13" ht="16.5" x14ac:dyDescent="0.25">
      <c r="B53" s="452" t="s">
        <v>306</v>
      </c>
      <c r="C53" s="454"/>
      <c r="D53" s="39"/>
      <c r="E53" s="30" t="s">
        <v>265</v>
      </c>
      <c r="F53" s="455" t="s">
        <v>266</v>
      </c>
      <c r="G53" s="456"/>
      <c r="H53" s="39"/>
      <c r="I53" s="30" t="s">
        <v>265</v>
      </c>
      <c r="J53" s="455" t="s">
        <v>266</v>
      </c>
      <c r="K53" s="456"/>
      <c r="L53" s="93" t="s">
        <v>267</v>
      </c>
    </row>
    <row r="54" spans="2:13" ht="16.5" x14ac:dyDescent="0.25">
      <c r="B54" s="452" t="s">
        <v>307</v>
      </c>
      <c r="C54" s="454"/>
      <c r="D54" s="39"/>
      <c r="E54" s="30" t="s">
        <v>265</v>
      </c>
      <c r="F54" s="455" t="s">
        <v>266</v>
      </c>
      <c r="G54" s="456"/>
      <c r="H54" s="39"/>
      <c r="I54" s="30" t="s">
        <v>265</v>
      </c>
      <c r="J54" s="455" t="s">
        <v>266</v>
      </c>
      <c r="K54" s="456"/>
      <c r="L54" s="93" t="s">
        <v>267</v>
      </c>
    </row>
    <row r="55" spans="2:13" ht="16.5" x14ac:dyDescent="0.25">
      <c r="B55" s="452" t="s">
        <v>308</v>
      </c>
      <c r="C55" s="454"/>
      <c r="D55" s="39"/>
      <c r="E55" s="30" t="s">
        <v>265</v>
      </c>
      <c r="F55" s="455" t="s">
        <v>266</v>
      </c>
      <c r="G55" s="456"/>
      <c r="H55" s="39"/>
      <c r="I55" s="30" t="s">
        <v>265</v>
      </c>
      <c r="J55" s="455" t="s">
        <v>266</v>
      </c>
      <c r="K55" s="456"/>
      <c r="L55" s="93" t="s">
        <v>267</v>
      </c>
    </row>
    <row r="56" spans="2:13" ht="16.5" x14ac:dyDescent="0.25">
      <c r="B56" s="452" t="s">
        <v>309</v>
      </c>
      <c r="C56" s="454"/>
      <c r="D56" s="39"/>
      <c r="E56" s="30" t="s">
        <v>265</v>
      </c>
      <c r="F56" s="455" t="s">
        <v>266</v>
      </c>
      <c r="G56" s="456"/>
      <c r="H56" s="39"/>
      <c r="I56" s="30" t="s">
        <v>265</v>
      </c>
      <c r="J56" s="455" t="s">
        <v>266</v>
      </c>
      <c r="K56" s="456"/>
      <c r="L56" s="93" t="s">
        <v>267</v>
      </c>
    </row>
    <row r="57" spans="2:13" ht="16.5" x14ac:dyDescent="0.25">
      <c r="B57" s="452" t="s">
        <v>310</v>
      </c>
      <c r="C57" s="454"/>
      <c r="D57" s="39"/>
      <c r="E57" s="30" t="s">
        <v>265</v>
      </c>
      <c r="F57" s="455" t="s">
        <v>266</v>
      </c>
      <c r="G57" s="456"/>
      <c r="H57" s="39"/>
      <c r="I57" s="30" t="s">
        <v>265</v>
      </c>
      <c r="J57" s="455" t="s">
        <v>266</v>
      </c>
      <c r="K57" s="456"/>
      <c r="L57" s="93" t="s">
        <v>267</v>
      </c>
    </row>
    <row r="58" spans="2:13" ht="16.5" x14ac:dyDescent="0.25">
      <c r="B58" s="452" t="s">
        <v>311</v>
      </c>
      <c r="C58" s="454"/>
      <c r="D58" s="39"/>
      <c r="E58" s="30" t="s">
        <v>265</v>
      </c>
      <c r="F58" s="455" t="s">
        <v>266</v>
      </c>
      <c r="G58" s="456"/>
      <c r="H58" s="39"/>
      <c r="I58" s="30" t="s">
        <v>265</v>
      </c>
      <c r="J58" s="455" t="s">
        <v>266</v>
      </c>
      <c r="K58" s="456"/>
      <c r="L58" s="93" t="s">
        <v>267</v>
      </c>
    </row>
    <row r="59" spans="2:13" ht="16.5" x14ac:dyDescent="0.25">
      <c r="B59" s="452" t="s">
        <v>312</v>
      </c>
      <c r="C59" s="454"/>
      <c r="D59" s="39"/>
      <c r="E59" s="30" t="s">
        <v>265</v>
      </c>
      <c r="F59" s="455" t="s">
        <v>266</v>
      </c>
      <c r="G59" s="456"/>
      <c r="H59" s="39"/>
      <c r="I59" s="30" t="s">
        <v>265</v>
      </c>
      <c r="J59" s="455" t="s">
        <v>266</v>
      </c>
      <c r="K59" s="456"/>
      <c r="L59" s="93" t="s">
        <v>267</v>
      </c>
    </row>
    <row r="60" spans="2:13" ht="16.5" x14ac:dyDescent="0.25">
      <c r="B60" s="452" t="s">
        <v>313</v>
      </c>
      <c r="C60" s="454"/>
      <c r="D60" s="39"/>
      <c r="E60" s="30" t="s">
        <v>265</v>
      </c>
      <c r="F60" s="455" t="s">
        <v>266</v>
      </c>
      <c r="G60" s="456"/>
      <c r="H60" s="39"/>
      <c r="I60" s="30" t="s">
        <v>265</v>
      </c>
      <c r="J60" s="455" t="s">
        <v>266</v>
      </c>
      <c r="K60" s="456"/>
      <c r="L60" s="93" t="s">
        <v>267</v>
      </c>
    </row>
    <row r="61" spans="2:13" ht="31.5" customHeight="1" x14ac:dyDescent="0.25">
      <c r="B61" s="452" t="s">
        <v>314</v>
      </c>
      <c r="C61" s="454"/>
      <c r="D61" s="39"/>
      <c r="E61" s="30" t="s">
        <v>265</v>
      </c>
      <c r="F61" s="300" t="s">
        <v>315</v>
      </c>
      <c r="G61" s="302"/>
      <c r="H61" s="39"/>
      <c r="I61" s="30" t="s">
        <v>265</v>
      </c>
      <c r="J61" s="300" t="s">
        <v>315</v>
      </c>
      <c r="K61" s="302"/>
      <c r="L61" s="93" t="s">
        <v>267</v>
      </c>
    </row>
    <row r="62" spans="2:13" x14ac:dyDescent="0.25">
      <c r="C62" s="47"/>
      <c r="D62" s="47"/>
      <c r="E62" s="47"/>
      <c r="F62" s="47"/>
    </row>
    <row r="63" spans="2:13" ht="18.75" customHeight="1" x14ac:dyDescent="0.25">
      <c r="B63" s="6" t="s">
        <v>69</v>
      </c>
      <c r="C63" s="6"/>
      <c r="D63" s="6"/>
      <c r="E63" s="6"/>
      <c r="L63" s="451" t="s">
        <v>316</v>
      </c>
      <c r="M63" s="451"/>
    </row>
    <row r="64" spans="2:13" x14ac:dyDescent="0.25">
      <c r="M64" s="137" t="s">
        <v>255</v>
      </c>
    </row>
  </sheetData>
  <mergeCells count="155">
    <mergeCell ref="L12:L13"/>
    <mergeCell ref="D13:E13"/>
    <mergeCell ref="F13:G13"/>
    <mergeCell ref="H13:I13"/>
    <mergeCell ref="J13:K13"/>
    <mergeCell ref="B18:C18"/>
    <mergeCell ref="F18:G18"/>
    <mergeCell ref="J18:K18"/>
    <mergeCell ref="B2:E2"/>
    <mergeCell ref="D6:K6"/>
    <mergeCell ref="B12:C13"/>
    <mergeCell ref="B14:C14"/>
    <mergeCell ref="F14:G14"/>
    <mergeCell ref="J14:K14"/>
    <mergeCell ref="B15:C15"/>
    <mergeCell ref="F15:G15"/>
    <mergeCell ref="J15:K15"/>
    <mergeCell ref="B19:C19"/>
    <mergeCell ref="F19:G19"/>
    <mergeCell ref="J19:K19"/>
    <mergeCell ref="B16:C16"/>
    <mergeCell ref="F16:G16"/>
    <mergeCell ref="J16:K16"/>
    <mergeCell ref="B17:C17"/>
    <mergeCell ref="F17:G17"/>
    <mergeCell ref="J17:K17"/>
    <mergeCell ref="B22:C22"/>
    <mergeCell ref="F22:G22"/>
    <mergeCell ref="J22:K22"/>
    <mergeCell ref="B23:C23"/>
    <mergeCell ref="F23:G23"/>
    <mergeCell ref="J23:K23"/>
    <mergeCell ref="B20:C20"/>
    <mergeCell ref="F20:G20"/>
    <mergeCell ref="J20:K20"/>
    <mergeCell ref="B21:C21"/>
    <mergeCell ref="F21:G21"/>
    <mergeCell ref="J21:K21"/>
    <mergeCell ref="B26:C26"/>
    <mergeCell ref="F26:G26"/>
    <mergeCell ref="J26:K26"/>
    <mergeCell ref="B27:C27"/>
    <mergeCell ref="F27:G27"/>
    <mergeCell ref="J27:K27"/>
    <mergeCell ref="B24:C24"/>
    <mergeCell ref="F24:G24"/>
    <mergeCell ref="J24:K24"/>
    <mergeCell ref="B25:C25"/>
    <mergeCell ref="F25:G25"/>
    <mergeCell ref="J25:K25"/>
    <mergeCell ref="B30:C30"/>
    <mergeCell ref="F30:G30"/>
    <mergeCell ref="J30:K30"/>
    <mergeCell ref="B31:C31"/>
    <mergeCell ref="F31:G31"/>
    <mergeCell ref="J31:K31"/>
    <mergeCell ref="B28:C28"/>
    <mergeCell ref="F28:G28"/>
    <mergeCell ref="J28:K28"/>
    <mergeCell ref="B29:C29"/>
    <mergeCell ref="F29:G29"/>
    <mergeCell ref="J29:K29"/>
    <mergeCell ref="B34:C34"/>
    <mergeCell ref="F34:G34"/>
    <mergeCell ref="J34:K34"/>
    <mergeCell ref="B35:C35"/>
    <mergeCell ref="F35:G35"/>
    <mergeCell ref="J35:K35"/>
    <mergeCell ref="B32:C32"/>
    <mergeCell ref="F32:G32"/>
    <mergeCell ref="J32:K32"/>
    <mergeCell ref="B33:C33"/>
    <mergeCell ref="F33:G33"/>
    <mergeCell ref="J33:K33"/>
    <mergeCell ref="B38:C38"/>
    <mergeCell ref="F38:G38"/>
    <mergeCell ref="J38:K38"/>
    <mergeCell ref="B39:C39"/>
    <mergeCell ref="F39:G39"/>
    <mergeCell ref="J39:K39"/>
    <mergeCell ref="B36:C36"/>
    <mergeCell ref="F36:G36"/>
    <mergeCell ref="J36:K36"/>
    <mergeCell ref="B37:C37"/>
    <mergeCell ref="F37:G37"/>
    <mergeCell ref="J37:K37"/>
    <mergeCell ref="B42:C42"/>
    <mergeCell ref="F42:G42"/>
    <mergeCell ref="J42:K42"/>
    <mergeCell ref="B43:C43"/>
    <mergeCell ref="F43:G43"/>
    <mergeCell ref="J43:K43"/>
    <mergeCell ref="B40:C40"/>
    <mergeCell ref="F40:G40"/>
    <mergeCell ref="J40:K40"/>
    <mergeCell ref="B41:C41"/>
    <mergeCell ref="F41:G41"/>
    <mergeCell ref="J41:K41"/>
    <mergeCell ref="B46:C46"/>
    <mergeCell ref="F46:G46"/>
    <mergeCell ref="J46:K46"/>
    <mergeCell ref="B47:C47"/>
    <mergeCell ref="F47:G47"/>
    <mergeCell ref="J47:K47"/>
    <mergeCell ref="B44:C44"/>
    <mergeCell ref="F44:G44"/>
    <mergeCell ref="J44:K44"/>
    <mergeCell ref="B45:C45"/>
    <mergeCell ref="F45:G45"/>
    <mergeCell ref="J45:K45"/>
    <mergeCell ref="B50:C50"/>
    <mergeCell ref="F50:G50"/>
    <mergeCell ref="J50:K50"/>
    <mergeCell ref="B51:C51"/>
    <mergeCell ref="F51:G51"/>
    <mergeCell ref="J51:K51"/>
    <mergeCell ref="B48:C48"/>
    <mergeCell ref="F48:G48"/>
    <mergeCell ref="J48:K48"/>
    <mergeCell ref="B49:C49"/>
    <mergeCell ref="F49:G49"/>
    <mergeCell ref="J49:K49"/>
    <mergeCell ref="B55:C55"/>
    <mergeCell ref="F55:G55"/>
    <mergeCell ref="J55:K55"/>
    <mergeCell ref="B52:C52"/>
    <mergeCell ref="F52:G52"/>
    <mergeCell ref="J52:K52"/>
    <mergeCell ref="B53:C53"/>
    <mergeCell ref="F53:G53"/>
    <mergeCell ref="J53:K53"/>
    <mergeCell ref="L63:M63"/>
    <mergeCell ref="D12:G12"/>
    <mergeCell ref="H12:K12"/>
    <mergeCell ref="B60:C60"/>
    <mergeCell ref="F60:G60"/>
    <mergeCell ref="J60:K60"/>
    <mergeCell ref="B61:C61"/>
    <mergeCell ref="F61:G61"/>
    <mergeCell ref="J61:K61"/>
    <mergeCell ref="B58:C58"/>
    <mergeCell ref="F58:G58"/>
    <mergeCell ref="J58:K58"/>
    <mergeCell ref="B59:C59"/>
    <mergeCell ref="F59:G59"/>
    <mergeCell ref="J59:K59"/>
    <mergeCell ref="B56:C56"/>
    <mergeCell ref="F56:G56"/>
    <mergeCell ref="J56:K56"/>
    <mergeCell ref="B57:C57"/>
    <mergeCell ref="F57:G57"/>
    <mergeCell ref="J57:K57"/>
    <mergeCell ref="B54:C54"/>
    <mergeCell ref="F54:G54"/>
    <mergeCell ref="J54:K54"/>
  </mergeCells>
  <phoneticPr fontId="1"/>
  <pageMargins left="0.43307086614173229" right="0.43307086614173229" top="0.74803149606299213" bottom="0.74803149606299213" header="0.31496062992125984" footer="0.31496062992125984"/>
  <pageSetup paperSize="8" scale="92"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O55"/>
  <sheetViews>
    <sheetView showGridLines="0" zoomScale="55" zoomScaleNormal="55" zoomScaleSheetLayoutView="55" workbookViewId="0"/>
  </sheetViews>
  <sheetFormatPr defaultColWidth="9" defaultRowHeight="15.75" x14ac:dyDescent="0.25"/>
  <cols>
    <col min="1" max="2" width="9" style="1"/>
    <col min="3" max="3" width="9" style="1" customWidth="1"/>
    <col min="4" max="4" width="4.25" style="1" customWidth="1"/>
    <col min="5" max="5" width="9" style="1"/>
    <col min="6" max="6" width="13.125" style="1" customWidth="1"/>
    <col min="7" max="7" width="9" style="1"/>
    <col min="8" max="8" width="23.875" style="1" customWidth="1"/>
    <col min="9" max="9" width="4.625" style="1" customWidth="1"/>
    <col min="10" max="12" width="9.75" style="1" customWidth="1"/>
    <col min="13" max="13" width="9" style="1" customWidth="1"/>
    <col min="14" max="14" width="6.625" style="1" customWidth="1"/>
    <col min="15" max="17" width="9" style="1"/>
    <col min="18" max="18" width="19.75" style="1" customWidth="1"/>
    <col min="19" max="16384" width="9" style="1"/>
  </cols>
  <sheetData>
    <row r="2" spans="2:15" ht="16.5" x14ac:dyDescent="0.25">
      <c r="B2" s="6"/>
      <c r="C2" s="6"/>
      <c r="D2" s="6"/>
      <c r="E2" s="137" t="s">
        <v>254</v>
      </c>
      <c r="F2" s="6"/>
      <c r="G2" s="6"/>
      <c r="H2" s="6"/>
      <c r="I2" s="6"/>
      <c r="J2" s="6"/>
      <c r="K2" s="6"/>
      <c r="L2" s="6"/>
      <c r="M2" s="6"/>
    </row>
    <row r="3" spans="2:15" ht="16.5" x14ac:dyDescent="0.25">
      <c r="B3" s="6"/>
      <c r="C3" s="54"/>
      <c r="D3" s="54" t="s">
        <v>317</v>
      </c>
      <c r="E3" s="49" t="s">
        <v>255</v>
      </c>
      <c r="F3" s="6"/>
      <c r="G3" s="6"/>
      <c r="H3" s="6"/>
      <c r="I3" s="6"/>
      <c r="J3" s="6"/>
      <c r="K3" s="6"/>
      <c r="L3" s="6"/>
      <c r="M3" s="6"/>
    </row>
    <row r="4" spans="2:15" ht="16.5" x14ac:dyDescent="0.25">
      <c r="B4" s="6"/>
      <c r="C4" s="6"/>
      <c r="D4" s="6"/>
      <c r="E4" s="6"/>
      <c r="F4" s="6"/>
      <c r="G4" s="6"/>
      <c r="H4" s="6"/>
      <c r="I4" s="6"/>
      <c r="J4" s="6"/>
      <c r="K4" s="6"/>
      <c r="L4" s="6"/>
      <c r="M4" s="6"/>
      <c r="O4" s="6"/>
    </row>
    <row r="5" spans="2:15" ht="16.5" x14ac:dyDescent="0.25">
      <c r="B5" s="6"/>
      <c r="C5" s="6"/>
      <c r="D5" s="6"/>
      <c r="E5" s="6"/>
      <c r="F5" s="6"/>
      <c r="G5" s="6"/>
      <c r="H5" s="6"/>
      <c r="I5" s="6"/>
      <c r="J5" s="6"/>
      <c r="K5" s="6"/>
      <c r="L5" s="6"/>
      <c r="M5" s="6"/>
    </row>
    <row r="6" spans="2:15" ht="28.5" customHeight="1" x14ac:dyDescent="0.25">
      <c r="D6" s="354" t="s">
        <v>318</v>
      </c>
      <c r="E6" s="354"/>
      <c r="F6" s="354"/>
      <c r="G6" s="354"/>
      <c r="H6" s="354"/>
      <c r="I6" s="354"/>
      <c r="J6" s="354"/>
      <c r="K6" s="354"/>
      <c r="L6" s="354"/>
    </row>
    <row r="7" spans="2:15" ht="19.5" x14ac:dyDescent="0.25">
      <c r="E7" s="14"/>
      <c r="F7" s="14"/>
      <c r="G7" s="14"/>
      <c r="H7" s="14"/>
      <c r="I7" s="14"/>
      <c r="J7" s="14"/>
    </row>
    <row r="8" spans="2:15" ht="16.5" x14ac:dyDescent="0.25">
      <c r="B8" s="6" t="s">
        <v>84</v>
      </c>
      <c r="C8" s="6"/>
      <c r="D8" s="6"/>
      <c r="E8" s="6"/>
      <c r="J8" s="6"/>
      <c r="K8" s="6"/>
      <c r="L8" s="6"/>
      <c r="M8" s="6"/>
      <c r="N8" s="6"/>
    </row>
    <row r="9" spans="2:15" ht="28.5" x14ac:dyDescent="0.25">
      <c r="B9" s="3"/>
      <c r="C9" s="4" t="s">
        <v>31</v>
      </c>
      <c r="D9" s="15"/>
      <c r="E9" s="16"/>
      <c r="F9" s="16"/>
      <c r="G9" s="348">
        <v>999999999</v>
      </c>
      <c r="H9" s="348"/>
      <c r="I9" s="348"/>
      <c r="J9" s="16"/>
      <c r="K9" s="16"/>
      <c r="L9" s="5" t="s">
        <v>32</v>
      </c>
    </row>
    <row r="10" spans="2:15" ht="16.5" x14ac:dyDescent="0.25">
      <c r="B10" s="314"/>
      <c r="C10" s="314"/>
      <c r="D10" s="314"/>
      <c r="E10" s="314"/>
      <c r="F10" s="314"/>
      <c r="G10" s="314"/>
      <c r="H10" s="314"/>
      <c r="I10" s="315"/>
      <c r="J10" s="315"/>
      <c r="K10" s="315"/>
      <c r="L10" s="315"/>
      <c r="M10" s="315"/>
      <c r="N10" s="315"/>
    </row>
    <row r="11" spans="2:15" ht="16.5" x14ac:dyDescent="0.25">
      <c r="B11" s="35"/>
      <c r="C11" s="35"/>
      <c r="D11" s="35"/>
      <c r="E11" s="35"/>
      <c r="F11" s="35"/>
      <c r="G11" s="35"/>
      <c r="H11" s="35"/>
      <c r="I11" s="36"/>
      <c r="J11" s="36"/>
      <c r="K11" s="36"/>
      <c r="L11" s="49" t="s">
        <v>221</v>
      </c>
      <c r="M11" s="36"/>
    </row>
    <row r="12" spans="2:15" ht="33.75" customHeight="1" x14ac:dyDescent="0.25">
      <c r="C12" s="41" t="s">
        <v>3</v>
      </c>
      <c r="D12" s="469" t="s">
        <v>319</v>
      </c>
      <c r="E12" s="470"/>
      <c r="F12" s="470"/>
      <c r="G12" s="470"/>
      <c r="H12" s="470"/>
      <c r="I12" s="470"/>
      <c r="J12" s="286" t="s">
        <v>320</v>
      </c>
      <c r="K12" s="287"/>
      <c r="L12" s="288"/>
      <c r="N12" s="34"/>
    </row>
    <row r="13" spans="2:15" x14ac:dyDescent="0.25">
      <c r="C13" s="33">
        <v>1</v>
      </c>
      <c r="D13" s="26" t="s">
        <v>321</v>
      </c>
      <c r="E13" s="27"/>
      <c r="F13" s="27"/>
      <c r="G13" s="27"/>
      <c r="H13" s="27"/>
      <c r="I13" s="37"/>
      <c r="J13" s="9"/>
      <c r="K13" s="38">
        <v>999999</v>
      </c>
      <c r="L13" s="12" t="s">
        <v>41</v>
      </c>
    </row>
    <row r="14" spans="2:15" x14ac:dyDescent="0.25">
      <c r="C14" s="33">
        <v>2</v>
      </c>
      <c r="D14" s="26" t="s">
        <v>322</v>
      </c>
      <c r="E14" s="27"/>
      <c r="F14" s="27"/>
      <c r="G14" s="27"/>
      <c r="H14" s="27"/>
      <c r="I14" s="37"/>
      <c r="J14" s="9"/>
      <c r="K14" s="38">
        <v>999999</v>
      </c>
      <c r="L14" s="12" t="s">
        <v>41</v>
      </c>
    </row>
    <row r="15" spans="2:15" x14ac:dyDescent="0.25">
      <c r="C15" s="33">
        <v>3</v>
      </c>
      <c r="D15" s="26" t="s">
        <v>10</v>
      </c>
      <c r="E15" s="27"/>
      <c r="F15" s="27"/>
      <c r="G15" s="27"/>
      <c r="H15" s="27"/>
      <c r="I15" s="37"/>
      <c r="J15" s="9"/>
      <c r="K15" s="38">
        <v>999999</v>
      </c>
      <c r="L15" s="12" t="s">
        <v>41</v>
      </c>
    </row>
    <row r="16" spans="2:15" x14ac:dyDescent="0.25">
      <c r="C16" s="33">
        <v>4</v>
      </c>
      <c r="D16" s="26" t="s">
        <v>10</v>
      </c>
      <c r="E16" s="27"/>
      <c r="F16" s="27"/>
      <c r="G16" s="27"/>
      <c r="H16" s="27"/>
      <c r="I16" s="37"/>
      <c r="J16" s="9"/>
      <c r="K16" s="38">
        <v>999999</v>
      </c>
      <c r="L16" s="12" t="s">
        <v>41</v>
      </c>
    </row>
    <row r="17" spans="3:12" x14ac:dyDescent="0.25">
      <c r="C17" s="33">
        <v>5</v>
      </c>
      <c r="D17" s="26" t="s">
        <v>10</v>
      </c>
      <c r="E17" s="27"/>
      <c r="F17" s="27"/>
      <c r="G17" s="27"/>
      <c r="H17" s="27"/>
      <c r="I17" s="37"/>
      <c r="J17" s="9"/>
      <c r="K17" s="38">
        <v>999999</v>
      </c>
      <c r="L17" s="12" t="s">
        <v>41</v>
      </c>
    </row>
    <row r="18" spans="3:12" x14ac:dyDescent="0.25">
      <c r="C18" s="33">
        <v>6</v>
      </c>
      <c r="D18" s="26" t="s">
        <v>10</v>
      </c>
      <c r="E18" s="27"/>
      <c r="F18" s="27"/>
      <c r="G18" s="27"/>
      <c r="H18" s="27"/>
      <c r="I18" s="37"/>
      <c r="J18" s="9"/>
      <c r="K18" s="38">
        <v>999999</v>
      </c>
      <c r="L18" s="12" t="s">
        <v>41</v>
      </c>
    </row>
    <row r="19" spans="3:12" x14ac:dyDescent="0.25">
      <c r="C19" s="33">
        <v>7</v>
      </c>
      <c r="D19" s="26" t="s">
        <v>10</v>
      </c>
      <c r="E19" s="27"/>
      <c r="F19" s="27"/>
      <c r="G19" s="27"/>
      <c r="H19" s="27"/>
      <c r="I19" s="37"/>
      <c r="J19" s="9"/>
      <c r="K19" s="38">
        <v>999999</v>
      </c>
      <c r="L19" s="12" t="s">
        <v>41</v>
      </c>
    </row>
    <row r="20" spans="3:12" x14ac:dyDescent="0.25">
      <c r="C20" s="33">
        <v>8</v>
      </c>
      <c r="D20" s="26" t="s">
        <v>10</v>
      </c>
      <c r="E20" s="27"/>
      <c r="F20" s="27"/>
      <c r="G20" s="27"/>
      <c r="H20" s="27"/>
      <c r="I20" s="37"/>
      <c r="J20" s="9"/>
      <c r="K20" s="38">
        <v>999999</v>
      </c>
      <c r="L20" s="12" t="s">
        <v>41</v>
      </c>
    </row>
    <row r="21" spans="3:12" x14ac:dyDescent="0.25">
      <c r="C21" s="33">
        <v>9</v>
      </c>
      <c r="D21" s="26" t="s">
        <v>10</v>
      </c>
      <c r="E21" s="27"/>
      <c r="F21" s="27"/>
      <c r="G21" s="27"/>
      <c r="H21" s="27"/>
      <c r="I21" s="37"/>
      <c r="J21" s="9"/>
      <c r="K21" s="38">
        <v>999999</v>
      </c>
      <c r="L21" s="12" t="s">
        <v>41</v>
      </c>
    </row>
    <row r="22" spans="3:12" x14ac:dyDescent="0.25">
      <c r="C22" s="33">
        <v>10</v>
      </c>
      <c r="D22" s="26" t="s">
        <v>10</v>
      </c>
      <c r="E22" s="27"/>
      <c r="F22" s="27"/>
      <c r="G22" s="27"/>
      <c r="H22" s="27"/>
      <c r="I22" s="37"/>
      <c r="J22" s="9"/>
      <c r="K22" s="38">
        <v>999999</v>
      </c>
      <c r="L22" s="12" t="s">
        <v>41</v>
      </c>
    </row>
    <row r="23" spans="3:12" x14ac:dyDescent="0.25">
      <c r="C23" s="33">
        <v>11</v>
      </c>
      <c r="D23" s="26" t="s">
        <v>10</v>
      </c>
      <c r="E23" s="27"/>
      <c r="F23" s="27"/>
      <c r="G23" s="27"/>
      <c r="H23" s="27"/>
      <c r="I23" s="37"/>
      <c r="J23" s="9"/>
      <c r="K23" s="38">
        <v>999999</v>
      </c>
      <c r="L23" s="12" t="s">
        <v>41</v>
      </c>
    </row>
    <row r="24" spans="3:12" x14ac:dyDescent="0.25">
      <c r="C24" s="33">
        <v>12</v>
      </c>
      <c r="D24" s="26" t="s">
        <v>10</v>
      </c>
      <c r="E24" s="27"/>
      <c r="F24" s="27"/>
      <c r="G24" s="27"/>
      <c r="H24" s="27"/>
      <c r="I24" s="37"/>
      <c r="J24" s="9"/>
      <c r="K24" s="38">
        <v>999999</v>
      </c>
      <c r="L24" s="12" t="s">
        <v>41</v>
      </c>
    </row>
    <row r="25" spans="3:12" x14ac:dyDescent="0.25">
      <c r="C25" s="33">
        <v>13</v>
      </c>
      <c r="D25" s="26" t="s">
        <v>10</v>
      </c>
      <c r="E25" s="27"/>
      <c r="F25" s="27"/>
      <c r="G25" s="27"/>
      <c r="H25" s="27"/>
      <c r="I25" s="37"/>
      <c r="J25" s="9"/>
      <c r="K25" s="38">
        <v>999999</v>
      </c>
      <c r="L25" s="12" t="s">
        <v>41</v>
      </c>
    </row>
    <row r="26" spans="3:12" x14ac:dyDescent="0.25">
      <c r="C26" s="33">
        <v>14</v>
      </c>
      <c r="D26" s="26" t="s">
        <v>10</v>
      </c>
      <c r="E26" s="27"/>
      <c r="F26" s="27"/>
      <c r="G26" s="27"/>
      <c r="H26" s="27"/>
      <c r="I26" s="37"/>
      <c r="J26" s="9"/>
      <c r="K26" s="38">
        <v>999999</v>
      </c>
      <c r="L26" s="12" t="s">
        <v>41</v>
      </c>
    </row>
    <row r="27" spans="3:12" x14ac:dyDescent="0.25">
      <c r="C27" s="33">
        <v>15</v>
      </c>
      <c r="D27" s="26" t="s">
        <v>10</v>
      </c>
      <c r="E27" s="27"/>
      <c r="F27" s="27"/>
      <c r="G27" s="27"/>
      <c r="H27" s="27"/>
      <c r="I27" s="37"/>
      <c r="J27" s="9"/>
      <c r="K27" s="38">
        <v>999999</v>
      </c>
      <c r="L27" s="12" t="s">
        <v>41</v>
      </c>
    </row>
    <row r="28" spans="3:12" x14ac:dyDescent="0.25">
      <c r="C28" s="33">
        <v>16</v>
      </c>
      <c r="D28" s="26" t="s">
        <v>10</v>
      </c>
      <c r="E28" s="27"/>
      <c r="F28" s="27"/>
      <c r="G28" s="27"/>
      <c r="H28" s="27"/>
      <c r="I28" s="37"/>
      <c r="J28" s="9"/>
      <c r="K28" s="38">
        <v>999999</v>
      </c>
      <c r="L28" s="12" t="s">
        <v>41</v>
      </c>
    </row>
    <row r="29" spans="3:12" x14ac:dyDescent="0.25">
      <c r="C29" s="33">
        <v>17</v>
      </c>
      <c r="D29" s="26" t="s">
        <v>10</v>
      </c>
      <c r="E29" s="27"/>
      <c r="F29" s="27"/>
      <c r="G29" s="27"/>
      <c r="H29" s="27"/>
      <c r="I29" s="37"/>
      <c r="J29" s="9"/>
      <c r="K29" s="38">
        <v>999999</v>
      </c>
      <c r="L29" s="12" t="s">
        <v>41</v>
      </c>
    </row>
    <row r="30" spans="3:12" x14ac:dyDescent="0.25">
      <c r="C30" s="33">
        <v>18</v>
      </c>
      <c r="D30" s="26" t="s">
        <v>10</v>
      </c>
      <c r="E30" s="27"/>
      <c r="F30" s="27"/>
      <c r="G30" s="27"/>
      <c r="H30" s="27"/>
      <c r="I30" s="37"/>
      <c r="J30" s="9"/>
      <c r="K30" s="38">
        <v>999999</v>
      </c>
      <c r="L30" s="12" t="s">
        <v>41</v>
      </c>
    </row>
    <row r="31" spans="3:12" x14ac:dyDescent="0.25">
      <c r="C31" s="33">
        <v>19</v>
      </c>
      <c r="D31" s="26" t="s">
        <v>10</v>
      </c>
      <c r="E31" s="27"/>
      <c r="F31" s="27"/>
      <c r="G31" s="27"/>
      <c r="H31" s="27"/>
      <c r="I31" s="37"/>
      <c r="J31" s="9"/>
      <c r="K31" s="38">
        <v>999999</v>
      </c>
      <c r="L31" s="12" t="s">
        <v>41</v>
      </c>
    </row>
    <row r="32" spans="3:12" x14ac:dyDescent="0.25">
      <c r="C32" s="33">
        <v>20</v>
      </c>
      <c r="D32" s="26" t="s">
        <v>10</v>
      </c>
      <c r="E32" s="27"/>
      <c r="F32" s="27"/>
      <c r="G32" s="27"/>
      <c r="H32" s="27"/>
      <c r="I32" s="37"/>
      <c r="J32" s="9"/>
      <c r="K32" s="38">
        <v>999999</v>
      </c>
      <c r="L32" s="12" t="s">
        <v>41</v>
      </c>
    </row>
    <row r="33" spans="2:15" x14ac:dyDescent="0.25">
      <c r="C33" s="33">
        <v>21</v>
      </c>
      <c r="D33" s="26" t="s">
        <v>10</v>
      </c>
      <c r="E33" s="27"/>
      <c r="F33" s="27"/>
      <c r="G33" s="27"/>
      <c r="H33" s="27"/>
      <c r="I33" s="37"/>
      <c r="J33" s="9"/>
      <c r="K33" s="38">
        <v>999999</v>
      </c>
      <c r="L33" s="12" t="s">
        <v>41</v>
      </c>
    </row>
    <row r="34" spans="2:15" x14ac:dyDescent="0.25">
      <c r="C34" s="33">
        <v>22</v>
      </c>
      <c r="D34" s="26" t="s">
        <v>10</v>
      </c>
      <c r="E34" s="27"/>
      <c r="F34" s="27"/>
      <c r="G34" s="27"/>
      <c r="H34" s="27"/>
      <c r="I34" s="37"/>
      <c r="J34" s="9"/>
      <c r="K34" s="38">
        <v>999999</v>
      </c>
      <c r="L34" s="12" t="s">
        <v>41</v>
      </c>
    </row>
    <row r="35" spans="2:15" x14ac:dyDescent="0.25">
      <c r="C35" s="33">
        <v>23</v>
      </c>
      <c r="D35" s="26" t="s">
        <v>10</v>
      </c>
      <c r="E35" s="27"/>
      <c r="F35" s="27"/>
      <c r="G35" s="27"/>
      <c r="H35" s="27"/>
      <c r="I35" s="37"/>
      <c r="J35" s="9"/>
      <c r="K35" s="38">
        <v>999999</v>
      </c>
      <c r="L35" s="12" t="s">
        <v>41</v>
      </c>
    </row>
    <row r="36" spans="2:15" ht="27" customHeight="1" x14ac:dyDescent="0.25">
      <c r="C36" s="463" t="s">
        <v>11</v>
      </c>
      <c r="D36" s="464"/>
      <c r="E36" s="464"/>
      <c r="F36" s="464"/>
      <c r="G36" s="464"/>
      <c r="H36" s="464"/>
      <c r="I36" s="464"/>
      <c r="J36" s="9"/>
      <c r="K36" s="38">
        <v>999999</v>
      </c>
      <c r="L36" s="12" t="s">
        <v>41</v>
      </c>
    </row>
    <row r="39" spans="2:15" ht="19.5" x14ac:dyDescent="0.25">
      <c r="B39" s="465" t="s">
        <v>323</v>
      </c>
      <c r="C39" s="466"/>
      <c r="D39" s="466"/>
      <c r="E39" s="466"/>
      <c r="F39" s="466"/>
      <c r="G39" s="467"/>
      <c r="H39" s="468">
        <v>46001</v>
      </c>
      <c r="I39" s="466"/>
      <c r="J39" s="466"/>
      <c r="K39" s="466"/>
      <c r="L39" s="466"/>
      <c r="M39" s="466"/>
      <c r="N39" s="467"/>
      <c r="O39" s="6"/>
    </row>
    <row r="40" spans="2:15" ht="16.5" x14ac:dyDescent="0.25">
      <c r="O40" s="6"/>
    </row>
    <row r="41" spans="2:15" ht="16.5" x14ac:dyDescent="0.25">
      <c r="B41" s="6"/>
      <c r="C41" s="6"/>
      <c r="D41" s="6"/>
      <c r="E41" s="6"/>
      <c r="F41" s="6"/>
      <c r="G41" s="6"/>
      <c r="H41" s="6"/>
      <c r="I41" s="6"/>
      <c r="J41" s="6"/>
    </row>
    <row r="42" spans="2:15" ht="16.5" x14ac:dyDescent="0.25">
      <c r="B42" s="6"/>
      <c r="C42" s="6"/>
      <c r="D42" s="6"/>
      <c r="E42" s="6"/>
      <c r="F42" s="6"/>
      <c r="G42" s="6"/>
      <c r="H42" s="6"/>
      <c r="I42" s="6"/>
      <c r="J42" s="6"/>
      <c r="L42" s="6"/>
      <c r="M42" s="6"/>
    </row>
    <row r="44" spans="2:15" ht="16.5" x14ac:dyDescent="0.25">
      <c r="B44" s="331" t="s">
        <v>68</v>
      </c>
      <c r="C44" s="331"/>
      <c r="D44" s="331"/>
      <c r="E44" s="331"/>
      <c r="F44" s="331"/>
      <c r="G44" s="331"/>
      <c r="H44" s="331"/>
      <c r="I44" s="6"/>
      <c r="K44" s="6"/>
      <c r="L44" s="6"/>
      <c r="M44" s="6"/>
    </row>
    <row r="45" spans="2:15" ht="16.5" x14ac:dyDescent="0.25">
      <c r="B45" s="6"/>
      <c r="C45" s="6"/>
      <c r="D45" s="6"/>
      <c r="E45" s="6"/>
      <c r="F45" s="6"/>
      <c r="G45" s="6"/>
      <c r="H45" s="6"/>
      <c r="I45" s="6"/>
      <c r="J45" s="6"/>
      <c r="K45" s="6"/>
      <c r="L45" s="6"/>
      <c r="M45" s="6"/>
    </row>
    <row r="46" spans="2:15" ht="16.5" x14ac:dyDescent="0.25">
      <c r="B46" s="6" t="s">
        <v>324</v>
      </c>
      <c r="C46" s="6"/>
      <c r="D46" s="6"/>
      <c r="E46" s="6"/>
      <c r="F46" s="6"/>
      <c r="G46" s="6"/>
      <c r="H46" s="6"/>
      <c r="I46" s="6"/>
      <c r="J46" s="6"/>
      <c r="K46" s="6"/>
      <c r="L46" s="6"/>
      <c r="M46" s="6"/>
    </row>
    <row r="47" spans="2:15" ht="16.5" x14ac:dyDescent="0.25">
      <c r="B47" s="6"/>
      <c r="C47" s="6"/>
      <c r="D47" s="6"/>
      <c r="E47" s="6"/>
      <c r="F47" s="6"/>
      <c r="G47" s="6"/>
      <c r="H47" s="6"/>
      <c r="I47" s="6"/>
      <c r="J47" s="6"/>
      <c r="K47" s="6"/>
      <c r="L47" s="6"/>
      <c r="M47" s="6"/>
    </row>
    <row r="48" spans="2:15" ht="16.5" x14ac:dyDescent="0.25">
      <c r="B48" s="6"/>
      <c r="C48" s="6"/>
      <c r="D48" s="6"/>
      <c r="E48" s="6"/>
      <c r="F48" s="6"/>
      <c r="H48" s="6"/>
      <c r="I48" s="6"/>
      <c r="J48" s="6"/>
      <c r="K48" s="451" t="s">
        <v>325</v>
      </c>
      <c r="L48" s="451"/>
      <c r="M48" s="451"/>
      <c r="N48" s="451"/>
    </row>
    <row r="49" spans="2:14" ht="16.5" x14ac:dyDescent="0.25">
      <c r="B49" s="6"/>
      <c r="C49" s="6"/>
      <c r="D49" s="6"/>
      <c r="E49" s="6"/>
      <c r="F49" s="6"/>
      <c r="G49" s="6"/>
      <c r="H49" s="6"/>
      <c r="I49" s="6"/>
      <c r="L49" s="6"/>
      <c r="M49" s="6"/>
      <c r="N49" s="138" t="s">
        <v>326</v>
      </c>
    </row>
    <row r="51" spans="2:14" ht="30" customHeight="1" x14ac:dyDescent="0.25">
      <c r="B51" s="366" t="s">
        <v>73</v>
      </c>
      <c r="C51" s="328"/>
      <c r="D51" s="333"/>
      <c r="E51" s="335" t="s">
        <v>74</v>
      </c>
      <c r="F51" s="336"/>
      <c r="G51" s="337"/>
      <c r="H51" s="340" t="s">
        <v>75</v>
      </c>
      <c r="I51" s="341"/>
      <c r="J51" s="342"/>
      <c r="K51" s="340" t="s">
        <v>76</v>
      </c>
      <c r="L51" s="341"/>
      <c r="M51" s="342"/>
      <c r="N51" s="13" t="s">
        <v>77</v>
      </c>
    </row>
    <row r="52" spans="2:14" ht="30" customHeight="1" x14ac:dyDescent="0.25">
      <c r="B52" s="329"/>
      <c r="C52" s="330"/>
      <c r="D52" s="334"/>
      <c r="E52" s="367" t="s">
        <v>78</v>
      </c>
      <c r="F52" s="368"/>
      <c r="G52" s="369"/>
      <c r="H52" s="125">
        <v>9</v>
      </c>
      <c r="I52" s="125">
        <v>9</v>
      </c>
      <c r="J52" s="125">
        <v>9</v>
      </c>
      <c r="K52" s="125">
        <v>9</v>
      </c>
      <c r="L52" s="125">
        <v>9</v>
      </c>
      <c r="M52" s="125">
        <v>9</v>
      </c>
      <c r="N52" s="123">
        <v>9</v>
      </c>
    </row>
    <row r="53" spans="2:14" ht="30" customHeight="1" x14ac:dyDescent="0.25">
      <c r="B53" s="365" t="s">
        <v>79</v>
      </c>
      <c r="C53" s="328"/>
      <c r="D53" s="328"/>
      <c r="E53" s="308" t="s">
        <v>80</v>
      </c>
      <c r="F53" s="338"/>
      <c r="G53" s="338"/>
      <c r="H53" s="338"/>
      <c r="I53" s="338"/>
      <c r="J53" s="338"/>
      <c r="K53" s="338"/>
      <c r="L53" s="338"/>
      <c r="M53" s="338"/>
      <c r="N53" s="309"/>
    </row>
    <row r="54" spans="2:14" ht="30" customHeight="1" x14ac:dyDescent="0.25">
      <c r="B54" s="329"/>
      <c r="C54" s="330"/>
      <c r="D54" s="330"/>
      <c r="E54" s="310"/>
      <c r="F54" s="339"/>
      <c r="G54" s="339"/>
      <c r="H54" s="339"/>
      <c r="I54" s="339"/>
      <c r="J54" s="339"/>
      <c r="K54" s="339"/>
      <c r="L54" s="339"/>
      <c r="M54" s="339"/>
      <c r="N54" s="311"/>
    </row>
    <row r="55" spans="2:14" ht="39" customHeight="1" x14ac:dyDescent="0.25"/>
  </sheetData>
  <mergeCells count="17">
    <mergeCell ref="D6:L6"/>
    <mergeCell ref="G9:I9"/>
    <mergeCell ref="B10:N10"/>
    <mergeCell ref="D12:I12"/>
    <mergeCell ref="J12:L12"/>
    <mergeCell ref="B53:D54"/>
    <mergeCell ref="E53:N54"/>
    <mergeCell ref="C36:I36"/>
    <mergeCell ref="B39:G39"/>
    <mergeCell ref="H39:N39"/>
    <mergeCell ref="B44:H44"/>
    <mergeCell ref="K48:N48"/>
    <mergeCell ref="B51:D52"/>
    <mergeCell ref="E51:G51"/>
    <mergeCell ref="H51:J51"/>
    <mergeCell ref="K51:M51"/>
    <mergeCell ref="E52:G52"/>
  </mergeCells>
  <phoneticPr fontId="1"/>
  <pageMargins left="0.43307086614173229" right="0.43307086614173229" top="0.74803149606299213" bottom="0.74803149606299213" header="0.31496062992125984" footer="0.31496062992125984"/>
  <pageSetup paperSize="8" scale="87"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3:O60"/>
  <sheetViews>
    <sheetView showGridLines="0" zoomScale="55" zoomScaleNormal="55" zoomScaleSheetLayoutView="40" workbookViewId="0"/>
  </sheetViews>
  <sheetFormatPr defaultRowHeight="18.75" x14ac:dyDescent="0.4"/>
  <sheetData>
    <row r="3" spans="2:13" ht="19.5" customHeight="1" x14ac:dyDescent="0.4"/>
    <row r="5" spans="2:13" ht="28.5" x14ac:dyDescent="0.4">
      <c r="D5" s="354" t="s">
        <v>327</v>
      </c>
      <c r="E5" s="354"/>
      <c r="F5" s="354"/>
      <c r="G5" s="354"/>
      <c r="H5" s="354"/>
      <c r="I5" s="354"/>
      <c r="J5" s="354"/>
      <c r="K5" s="354"/>
      <c r="L5" s="354"/>
    </row>
    <row r="7" spans="2:13" ht="18.75" customHeight="1" x14ac:dyDescent="0.4">
      <c r="B7" s="6" t="s">
        <v>84</v>
      </c>
    </row>
    <row r="8" spans="2:13" x14ac:dyDescent="0.4">
      <c r="M8" s="136"/>
    </row>
    <row r="9" spans="2:13" x14ac:dyDescent="0.4">
      <c r="C9" s="41" t="s">
        <v>3</v>
      </c>
      <c r="D9" s="276" t="s">
        <v>328</v>
      </c>
      <c r="E9" s="277"/>
      <c r="F9" s="277"/>
      <c r="G9" s="471"/>
      <c r="H9" s="335" t="s">
        <v>35</v>
      </c>
      <c r="I9" s="336"/>
      <c r="J9" s="337"/>
      <c r="K9" s="286" t="s">
        <v>329</v>
      </c>
      <c r="L9" s="287"/>
      <c r="M9" s="288"/>
    </row>
    <row r="10" spans="2:13" x14ac:dyDescent="0.4">
      <c r="C10" s="33">
        <v>1</v>
      </c>
      <c r="D10" s="290" t="s">
        <v>264</v>
      </c>
      <c r="E10" s="290"/>
      <c r="F10" s="290"/>
      <c r="G10" s="290"/>
      <c r="H10" s="11"/>
      <c r="I10" s="38">
        <v>0</v>
      </c>
      <c r="J10" s="30" t="s">
        <v>330</v>
      </c>
      <c r="K10" s="9"/>
      <c r="L10" s="38">
        <v>0</v>
      </c>
      <c r="M10" s="12" t="s">
        <v>41</v>
      </c>
    </row>
    <row r="11" spans="2:13" x14ac:dyDescent="0.4">
      <c r="C11" s="33">
        <v>2</v>
      </c>
      <c r="D11" s="290" t="s">
        <v>331</v>
      </c>
      <c r="E11" s="290"/>
      <c r="F11" s="290"/>
      <c r="G11" s="290"/>
      <c r="H11" s="11"/>
      <c r="I11" s="38">
        <v>0</v>
      </c>
      <c r="J11" s="30" t="s">
        <v>330</v>
      </c>
      <c r="K11" s="9"/>
      <c r="L11" s="38">
        <v>0</v>
      </c>
      <c r="M11" s="12" t="s">
        <v>41</v>
      </c>
    </row>
    <row r="12" spans="2:13" x14ac:dyDescent="0.4">
      <c r="C12" s="33">
        <v>3</v>
      </c>
      <c r="D12" s="290" t="s">
        <v>332</v>
      </c>
      <c r="E12" s="290"/>
      <c r="F12" s="290"/>
      <c r="G12" s="290"/>
      <c r="H12" s="11"/>
      <c r="I12" s="38">
        <v>0</v>
      </c>
      <c r="J12" s="30" t="s">
        <v>330</v>
      </c>
      <c r="K12" s="9"/>
      <c r="L12" s="38">
        <v>0</v>
      </c>
      <c r="M12" s="12" t="s">
        <v>41</v>
      </c>
    </row>
    <row r="13" spans="2:13" x14ac:dyDescent="0.4">
      <c r="C13" s="33">
        <v>4</v>
      </c>
      <c r="D13" s="290" t="s">
        <v>333</v>
      </c>
      <c r="E13" s="290"/>
      <c r="F13" s="290"/>
      <c r="G13" s="290"/>
      <c r="H13" s="11"/>
      <c r="I13" s="38">
        <v>0</v>
      </c>
      <c r="J13" s="30" t="s">
        <v>330</v>
      </c>
      <c r="K13" s="9"/>
      <c r="L13" s="38">
        <v>0</v>
      </c>
      <c r="M13" s="12" t="s">
        <v>41</v>
      </c>
    </row>
    <row r="14" spans="2:13" x14ac:dyDescent="0.4">
      <c r="C14" s="33">
        <v>5</v>
      </c>
      <c r="D14" s="290" t="s">
        <v>334</v>
      </c>
      <c r="E14" s="290"/>
      <c r="F14" s="290"/>
      <c r="G14" s="290"/>
      <c r="H14" s="11"/>
      <c r="I14" s="38">
        <v>0</v>
      </c>
      <c r="J14" s="30" t="s">
        <v>330</v>
      </c>
      <c r="K14" s="9"/>
      <c r="L14" s="38">
        <v>0</v>
      </c>
      <c r="M14" s="12" t="s">
        <v>41</v>
      </c>
    </row>
    <row r="15" spans="2:13" x14ac:dyDescent="0.4">
      <c r="C15" s="33">
        <v>6</v>
      </c>
      <c r="D15" s="290" t="s">
        <v>335</v>
      </c>
      <c r="E15" s="290"/>
      <c r="F15" s="290"/>
      <c r="G15" s="290"/>
      <c r="H15" s="11"/>
      <c r="I15" s="38">
        <v>0</v>
      </c>
      <c r="J15" s="30" t="s">
        <v>330</v>
      </c>
      <c r="K15" s="9"/>
      <c r="L15" s="38">
        <v>0</v>
      </c>
      <c r="M15" s="12" t="s">
        <v>41</v>
      </c>
    </row>
    <row r="16" spans="2:13" x14ac:dyDescent="0.4">
      <c r="C16" s="33">
        <v>7</v>
      </c>
      <c r="D16" s="290" t="s">
        <v>336</v>
      </c>
      <c r="E16" s="290"/>
      <c r="F16" s="290"/>
      <c r="G16" s="290"/>
      <c r="H16" s="11"/>
      <c r="I16" s="38">
        <v>0</v>
      </c>
      <c r="J16" s="30" t="s">
        <v>330</v>
      </c>
      <c r="K16" s="9"/>
      <c r="L16" s="38">
        <v>0</v>
      </c>
      <c r="M16" s="12" t="s">
        <v>41</v>
      </c>
    </row>
    <row r="17" spans="3:13" x14ac:dyDescent="0.4">
      <c r="C17" s="33">
        <v>8</v>
      </c>
      <c r="D17" s="290" t="s">
        <v>337</v>
      </c>
      <c r="E17" s="290"/>
      <c r="F17" s="290"/>
      <c r="G17" s="290"/>
      <c r="H17" s="11"/>
      <c r="I17" s="38">
        <v>0</v>
      </c>
      <c r="J17" s="30" t="s">
        <v>330</v>
      </c>
      <c r="K17" s="9"/>
      <c r="L17" s="38">
        <v>0</v>
      </c>
      <c r="M17" s="12" t="s">
        <v>41</v>
      </c>
    </row>
    <row r="18" spans="3:13" x14ac:dyDescent="0.4">
      <c r="C18" s="33">
        <v>9</v>
      </c>
      <c r="D18" s="290" t="s">
        <v>338</v>
      </c>
      <c r="E18" s="290"/>
      <c r="F18" s="290"/>
      <c r="G18" s="290"/>
      <c r="H18" s="11"/>
      <c r="I18" s="38">
        <v>0</v>
      </c>
      <c r="J18" s="30" t="s">
        <v>330</v>
      </c>
      <c r="K18" s="9"/>
      <c r="L18" s="38">
        <v>0</v>
      </c>
      <c r="M18" s="12" t="s">
        <v>41</v>
      </c>
    </row>
    <row r="19" spans="3:13" x14ac:dyDescent="0.4">
      <c r="C19" s="33">
        <v>10</v>
      </c>
      <c r="D19" s="290" t="s">
        <v>339</v>
      </c>
      <c r="E19" s="290"/>
      <c r="F19" s="290"/>
      <c r="G19" s="290"/>
      <c r="H19" s="11"/>
      <c r="I19" s="38">
        <v>0</v>
      </c>
      <c r="J19" s="30" t="s">
        <v>330</v>
      </c>
      <c r="K19" s="9"/>
      <c r="L19" s="38">
        <v>0</v>
      </c>
      <c r="M19" s="12" t="s">
        <v>41</v>
      </c>
    </row>
    <row r="20" spans="3:13" x14ac:dyDescent="0.4">
      <c r="C20" s="33">
        <v>11</v>
      </c>
      <c r="D20" s="290" t="s">
        <v>340</v>
      </c>
      <c r="E20" s="290"/>
      <c r="F20" s="290"/>
      <c r="G20" s="290"/>
      <c r="H20" s="11"/>
      <c r="I20" s="38">
        <v>0</v>
      </c>
      <c r="J20" s="30" t="s">
        <v>330</v>
      </c>
      <c r="K20" s="9"/>
      <c r="L20" s="38">
        <v>0</v>
      </c>
      <c r="M20" s="12" t="s">
        <v>41</v>
      </c>
    </row>
    <row r="21" spans="3:13" x14ac:dyDescent="0.4">
      <c r="C21" s="33">
        <v>12</v>
      </c>
      <c r="D21" s="290" t="s">
        <v>341</v>
      </c>
      <c r="E21" s="290"/>
      <c r="F21" s="290"/>
      <c r="G21" s="290"/>
      <c r="H21" s="11"/>
      <c r="I21" s="38">
        <v>0</v>
      </c>
      <c r="J21" s="30" t="s">
        <v>330</v>
      </c>
      <c r="K21" s="9"/>
      <c r="L21" s="38">
        <v>0</v>
      </c>
      <c r="M21" s="12" t="s">
        <v>41</v>
      </c>
    </row>
    <row r="22" spans="3:13" x14ac:dyDescent="0.4">
      <c r="C22" s="33">
        <v>13</v>
      </c>
      <c r="D22" s="290" t="s">
        <v>342</v>
      </c>
      <c r="E22" s="290"/>
      <c r="F22" s="290"/>
      <c r="G22" s="290"/>
      <c r="H22" s="11"/>
      <c r="I22" s="38">
        <v>0</v>
      </c>
      <c r="J22" s="30" t="s">
        <v>330</v>
      </c>
      <c r="K22" s="9"/>
      <c r="L22" s="38">
        <v>0</v>
      </c>
      <c r="M22" s="12" t="s">
        <v>41</v>
      </c>
    </row>
    <row r="23" spans="3:13" x14ac:dyDescent="0.4">
      <c r="C23" s="33">
        <v>14</v>
      </c>
      <c r="D23" s="290" t="s">
        <v>343</v>
      </c>
      <c r="E23" s="290"/>
      <c r="F23" s="290"/>
      <c r="G23" s="290"/>
      <c r="H23" s="11"/>
      <c r="I23" s="38">
        <v>0</v>
      </c>
      <c r="J23" s="30" t="s">
        <v>330</v>
      </c>
      <c r="K23" s="9"/>
      <c r="L23" s="38">
        <v>0</v>
      </c>
      <c r="M23" s="12" t="s">
        <v>41</v>
      </c>
    </row>
    <row r="24" spans="3:13" x14ac:dyDescent="0.4">
      <c r="C24" s="33">
        <v>15</v>
      </c>
      <c r="D24" s="290" t="s">
        <v>344</v>
      </c>
      <c r="E24" s="290"/>
      <c r="F24" s="290"/>
      <c r="G24" s="290"/>
      <c r="H24" s="11"/>
      <c r="I24" s="38">
        <v>0</v>
      </c>
      <c r="J24" s="30" t="s">
        <v>330</v>
      </c>
      <c r="K24" s="9"/>
      <c r="L24" s="38">
        <v>0</v>
      </c>
      <c r="M24" s="12" t="s">
        <v>41</v>
      </c>
    </row>
    <row r="25" spans="3:13" x14ac:dyDescent="0.4">
      <c r="C25" s="33">
        <v>16</v>
      </c>
      <c r="D25" s="290" t="s">
        <v>345</v>
      </c>
      <c r="E25" s="290"/>
      <c r="F25" s="290"/>
      <c r="G25" s="290"/>
      <c r="H25" s="11"/>
      <c r="I25" s="38">
        <v>0</v>
      </c>
      <c r="J25" s="30" t="s">
        <v>330</v>
      </c>
      <c r="K25" s="9"/>
      <c r="L25" s="38">
        <v>0</v>
      </c>
      <c r="M25" s="12" t="s">
        <v>41</v>
      </c>
    </row>
    <row r="26" spans="3:13" x14ac:dyDescent="0.4">
      <c r="C26" s="33">
        <v>17</v>
      </c>
      <c r="D26" s="290" t="s">
        <v>346</v>
      </c>
      <c r="E26" s="290"/>
      <c r="F26" s="290"/>
      <c r="G26" s="290"/>
      <c r="H26" s="11"/>
      <c r="I26" s="38">
        <v>0</v>
      </c>
      <c r="J26" s="30" t="s">
        <v>330</v>
      </c>
      <c r="K26" s="9"/>
      <c r="L26" s="38">
        <v>0</v>
      </c>
      <c r="M26" s="12" t="s">
        <v>41</v>
      </c>
    </row>
    <row r="27" spans="3:13" x14ac:dyDescent="0.4">
      <c r="C27" s="33">
        <v>18</v>
      </c>
      <c r="D27" s="290" t="s">
        <v>347</v>
      </c>
      <c r="E27" s="290"/>
      <c r="F27" s="290"/>
      <c r="G27" s="290"/>
      <c r="H27" s="11"/>
      <c r="I27" s="38">
        <v>0</v>
      </c>
      <c r="J27" s="30" t="s">
        <v>330</v>
      </c>
      <c r="K27" s="9"/>
      <c r="L27" s="38">
        <v>0</v>
      </c>
      <c r="M27" s="12" t="s">
        <v>41</v>
      </c>
    </row>
    <row r="28" spans="3:13" x14ac:dyDescent="0.4">
      <c r="C28" s="33">
        <v>19</v>
      </c>
      <c r="D28" s="290" t="s">
        <v>348</v>
      </c>
      <c r="E28" s="290"/>
      <c r="F28" s="290"/>
      <c r="G28" s="290"/>
      <c r="H28" s="11"/>
      <c r="I28" s="38">
        <v>0</v>
      </c>
      <c r="J28" s="30" t="s">
        <v>330</v>
      </c>
      <c r="K28" s="9"/>
      <c r="L28" s="38">
        <v>0</v>
      </c>
      <c r="M28" s="12" t="s">
        <v>41</v>
      </c>
    </row>
    <row r="29" spans="3:13" x14ac:dyDescent="0.4">
      <c r="C29" s="33">
        <v>20</v>
      </c>
      <c r="D29" s="290" t="s">
        <v>349</v>
      </c>
      <c r="E29" s="290"/>
      <c r="F29" s="290"/>
      <c r="G29" s="290"/>
      <c r="H29" s="11"/>
      <c r="I29" s="38">
        <v>0</v>
      </c>
      <c r="J29" s="30" t="s">
        <v>330</v>
      </c>
      <c r="K29" s="9"/>
      <c r="L29" s="38">
        <v>0</v>
      </c>
      <c r="M29" s="12" t="s">
        <v>41</v>
      </c>
    </row>
    <row r="30" spans="3:13" x14ac:dyDescent="0.4">
      <c r="C30" s="33">
        <v>21</v>
      </c>
      <c r="D30" s="290" t="s">
        <v>350</v>
      </c>
      <c r="E30" s="290"/>
      <c r="F30" s="290"/>
      <c r="G30" s="290"/>
      <c r="H30" s="11"/>
      <c r="I30" s="38">
        <v>0</v>
      </c>
      <c r="J30" s="30" t="s">
        <v>330</v>
      </c>
      <c r="K30" s="9"/>
      <c r="L30" s="38">
        <v>0</v>
      </c>
      <c r="M30" s="12" t="s">
        <v>41</v>
      </c>
    </row>
    <row r="31" spans="3:13" x14ac:dyDescent="0.4">
      <c r="C31" s="33">
        <v>22</v>
      </c>
      <c r="D31" s="290" t="s">
        <v>351</v>
      </c>
      <c r="E31" s="290"/>
      <c r="F31" s="290"/>
      <c r="G31" s="290"/>
      <c r="H31" s="11"/>
      <c r="I31" s="38">
        <v>0</v>
      </c>
      <c r="J31" s="30" t="s">
        <v>330</v>
      </c>
      <c r="K31" s="9"/>
      <c r="L31" s="38">
        <v>0</v>
      </c>
      <c r="M31" s="12" t="s">
        <v>41</v>
      </c>
    </row>
    <row r="32" spans="3:13" x14ac:dyDescent="0.4">
      <c r="C32" s="33">
        <v>23</v>
      </c>
      <c r="D32" s="290" t="s">
        <v>352</v>
      </c>
      <c r="E32" s="290"/>
      <c r="F32" s="290"/>
      <c r="G32" s="290"/>
      <c r="H32" s="11"/>
      <c r="I32" s="38">
        <v>0</v>
      </c>
      <c r="J32" s="30" t="s">
        <v>330</v>
      </c>
      <c r="K32" s="9"/>
      <c r="L32" s="38">
        <v>0</v>
      </c>
      <c r="M32" s="12" t="s">
        <v>41</v>
      </c>
    </row>
    <row r="33" spans="3:13" x14ac:dyDescent="0.4">
      <c r="C33" s="33">
        <v>24</v>
      </c>
      <c r="D33" s="290" t="s">
        <v>353</v>
      </c>
      <c r="E33" s="290"/>
      <c r="F33" s="290"/>
      <c r="G33" s="290"/>
      <c r="H33" s="11"/>
      <c r="I33" s="38">
        <v>0</v>
      </c>
      <c r="J33" s="30" t="s">
        <v>330</v>
      </c>
      <c r="K33" s="9"/>
      <c r="L33" s="38">
        <v>0</v>
      </c>
      <c r="M33" s="12" t="s">
        <v>41</v>
      </c>
    </row>
    <row r="34" spans="3:13" x14ac:dyDescent="0.4">
      <c r="C34" s="33">
        <v>25</v>
      </c>
      <c r="D34" s="290" t="s">
        <v>354</v>
      </c>
      <c r="E34" s="290"/>
      <c r="F34" s="290"/>
      <c r="G34" s="290"/>
      <c r="H34" s="11"/>
      <c r="I34" s="38">
        <v>0</v>
      </c>
      <c r="J34" s="30" t="s">
        <v>330</v>
      </c>
      <c r="K34" s="9"/>
      <c r="L34" s="38">
        <v>0</v>
      </c>
      <c r="M34" s="12" t="s">
        <v>41</v>
      </c>
    </row>
    <row r="35" spans="3:13" x14ac:dyDescent="0.4">
      <c r="C35" s="33">
        <v>26</v>
      </c>
      <c r="D35" s="290" t="s">
        <v>355</v>
      </c>
      <c r="E35" s="290"/>
      <c r="F35" s="290"/>
      <c r="G35" s="290"/>
      <c r="H35" s="11"/>
      <c r="I35" s="38">
        <v>0</v>
      </c>
      <c r="J35" s="30" t="s">
        <v>330</v>
      </c>
      <c r="K35" s="9"/>
      <c r="L35" s="38">
        <v>0</v>
      </c>
      <c r="M35" s="12" t="s">
        <v>41</v>
      </c>
    </row>
    <row r="36" spans="3:13" x14ac:dyDescent="0.4">
      <c r="C36" s="33">
        <v>27</v>
      </c>
      <c r="D36" s="290" t="s">
        <v>356</v>
      </c>
      <c r="E36" s="290"/>
      <c r="F36" s="290"/>
      <c r="G36" s="290"/>
      <c r="H36" s="11"/>
      <c r="I36" s="38">
        <v>0</v>
      </c>
      <c r="J36" s="30" t="s">
        <v>330</v>
      </c>
      <c r="K36" s="9"/>
      <c r="L36" s="38">
        <v>0</v>
      </c>
      <c r="M36" s="12" t="s">
        <v>41</v>
      </c>
    </row>
    <row r="37" spans="3:13" x14ac:dyDescent="0.4">
      <c r="C37" s="33">
        <v>28</v>
      </c>
      <c r="D37" s="290" t="s">
        <v>357</v>
      </c>
      <c r="E37" s="290"/>
      <c r="F37" s="290"/>
      <c r="G37" s="290"/>
      <c r="H37" s="11"/>
      <c r="I37" s="38">
        <v>0</v>
      </c>
      <c r="J37" s="30" t="s">
        <v>330</v>
      </c>
      <c r="K37" s="9"/>
      <c r="L37" s="38">
        <v>0</v>
      </c>
      <c r="M37" s="12" t="s">
        <v>41</v>
      </c>
    </row>
    <row r="38" spans="3:13" x14ac:dyDescent="0.4">
      <c r="C38" s="33">
        <v>29</v>
      </c>
      <c r="D38" s="290" t="s">
        <v>358</v>
      </c>
      <c r="E38" s="290"/>
      <c r="F38" s="290"/>
      <c r="G38" s="290"/>
      <c r="H38" s="11"/>
      <c r="I38" s="38">
        <v>0</v>
      </c>
      <c r="J38" s="30" t="s">
        <v>330</v>
      </c>
      <c r="K38" s="9"/>
      <c r="L38" s="38">
        <v>0</v>
      </c>
      <c r="M38" s="12" t="s">
        <v>41</v>
      </c>
    </row>
    <row r="39" spans="3:13" x14ac:dyDescent="0.4">
      <c r="C39" s="33">
        <v>30</v>
      </c>
      <c r="D39" s="290" t="s">
        <v>359</v>
      </c>
      <c r="E39" s="290"/>
      <c r="F39" s="290"/>
      <c r="G39" s="290"/>
      <c r="H39" s="11"/>
      <c r="I39" s="38">
        <v>0</v>
      </c>
      <c r="J39" s="30" t="s">
        <v>330</v>
      </c>
      <c r="K39" s="9"/>
      <c r="L39" s="38">
        <v>0</v>
      </c>
      <c r="M39" s="12" t="s">
        <v>41</v>
      </c>
    </row>
    <row r="40" spans="3:13" x14ac:dyDescent="0.4">
      <c r="C40" s="33">
        <v>31</v>
      </c>
      <c r="D40" s="290" t="s">
        <v>360</v>
      </c>
      <c r="E40" s="290"/>
      <c r="F40" s="290"/>
      <c r="G40" s="290"/>
      <c r="H40" s="11"/>
      <c r="I40" s="38">
        <v>0</v>
      </c>
      <c r="J40" s="30" t="s">
        <v>330</v>
      </c>
      <c r="K40" s="9"/>
      <c r="L40" s="38">
        <v>0</v>
      </c>
      <c r="M40" s="12" t="s">
        <v>41</v>
      </c>
    </row>
    <row r="41" spans="3:13" x14ac:dyDescent="0.4">
      <c r="C41" s="33">
        <v>32</v>
      </c>
      <c r="D41" s="290" t="s">
        <v>361</v>
      </c>
      <c r="E41" s="290"/>
      <c r="F41" s="290"/>
      <c r="G41" s="290"/>
      <c r="H41" s="11"/>
      <c r="I41" s="38">
        <v>0</v>
      </c>
      <c r="J41" s="30" t="s">
        <v>330</v>
      </c>
      <c r="K41" s="9"/>
      <c r="L41" s="38">
        <v>0</v>
      </c>
      <c r="M41" s="12" t="s">
        <v>41</v>
      </c>
    </row>
    <row r="42" spans="3:13" x14ac:dyDescent="0.4">
      <c r="C42" s="33">
        <v>33</v>
      </c>
      <c r="D42" s="290" t="s">
        <v>362</v>
      </c>
      <c r="E42" s="290"/>
      <c r="F42" s="290"/>
      <c r="G42" s="290"/>
      <c r="H42" s="11"/>
      <c r="I42" s="38">
        <v>0</v>
      </c>
      <c r="J42" s="30" t="s">
        <v>330</v>
      </c>
      <c r="K42" s="9"/>
      <c r="L42" s="38">
        <v>0</v>
      </c>
      <c r="M42" s="12" t="s">
        <v>41</v>
      </c>
    </row>
    <row r="43" spans="3:13" x14ac:dyDescent="0.4">
      <c r="C43" s="33">
        <v>34</v>
      </c>
      <c r="D43" s="290" t="s">
        <v>363</v>
      </c>
      <c r="E43" s="290"/>
      <c r="F43" s="290"/>
      <c r="G43" s="290"/>
      <c r="H43" s="11"/>
      <c r="I43" s="38">
        <v>0</v>
      </c>
      <c r="J43" s="30" t="s">
        <v>330</v>
      </c>
      <c r="K43" s="9"/>
      <c r="L43" s="38">
        <v>0</v>
      </c>
      <c r="M43" s="12" t="s">
        <v>41</v>
      </c>
    </row>
    <row r="44" spans="3:13" x14ac:dyDescent="0.4">
      <c r="C44" s="33">
        <v>35</v>
      </c>
      <c r="D44" s="290" t="s">
        <v>364</v>
      </c>
      <c r="E44" s="290"/>
      <c r="F44" s="290"/>
      <c r="G44" s="290"/>
      <c r="H44" s="11"/>
      <c r="I44" s="38">
        <v>0</v>
      </c>
      <c r="J44" s="30" t="s">
        <v>330</v>
      </c>
      <c r="K44" s="9"/>
      <c r="L44" s="38">
        <v>0</v>
      </c>
      <c r="M44" s="12" t="s">
        <v>41</v>
      </c>
    </row>
    <row r="45" spans="3:13" x14ac:dyDescent="0.4">
      <c r="C45" s="33">
        <v>36</v>
      </c>
      <c r="D45" s="290" t="s">
        <v>365</v>
      </c>
      <c r="E45" s="290"/>
      <c r="F45" s="290"/>
      <c r="G45" s="290"/>
      <c r="H45" s="11"/>
      <c r="I45" s="38">
        <v>0</v>
      </c>
      <c r="J45" s="30" t="s">
        <v>330</v>
      </c>
      <c r="K45" s="9"/>
      <c r="L45" s="38">
        <v>0</v>
      </c>
      <c r="M45" s="12" t="s">
        <v>41</v>
      </c>
    </row>
    <row r="46" spans="3:13" x14ac:dyDescent="0.4">
      <c r="C46" s="33">
        <v>37</v>
      </c>
      <c r="D46" s="290" t="s">
        <v>366</v>
      </c>
      <c r="E46" s="290"/>
      <c r="F46" s="290"/>
      <c r="G46" s="290"/>
      <c r="H46" s="11"/>
      <c r="I46" s="38">
        <v>0</v>
      </c>
      <c r="J46" s="30" t="s">
        <v>330</v>
      </c>
      <c r="K46" s="9"/>
      <c r="L46" s="38">
        <v>0</v>
      </c>
      <c r="M46" s="12" t="s">
        <v>41</v>
      </c>
    </row>
    <row r="47" spans="3:13" x14ac:dyDescent="0.4">
      <c r="C47" s="33">
        <v>38</v>
      </c>
      <c r="D47" s="290" t="s">
        <v>367</v>
      </c>
      <c r="E47" s="290"/>
      <c r="F47" s="290"/>
      <c r="G47" s="290"/>
      <c r="H47" s="11"/>
      <c r="I47" s="38">
        <v>0</v>
      </c>
      <c r="J47" s="30" t="s">
        <v>330</v>
      </c>
      <c r="K47" s="9"/>
      <c r="L47" s="38">
        <v>0</v>
      </c>
      <c r="M47" s="12" t="s">
        <v>41</v>
      </c>
    </row>
    <row r="48" spans="3:13" x14ac:dyDescent="0.4">
      <c r="C48" s="33">
        <v>39</v>
      </c>
      <c r="D48" s="290" t="s">
        <v>368</v>
      </c>
      <c r="E48" s="290"/>
      <c r="F48" s="290"/>
      <c r="G48" s="290"/>
      <c r="H48" s="11"/>
      <c r="I48" s="38">
        <v>0</v>
      </c>
      <c r="J48" s="30" t="s">
        <v>330</v>
      </c>
      <c r="K48" s="9"/>
      <c r="L48" s="38">
        <v>0</v>
      </c>
      <c r="M48" s="12" t="s">
        <v>41</v>
      </c>
    </row>
    <row r="49" spans="3:15" x14ac:dyDescent="0.4">
      <c r="C49" s="33">
        <v>40</v>
      </c>
      <c r="D49" s="290" t="s">
        <v>369</v>
      </c>
      <c r="E49" s="290"/>
      <c r="F49" s="290"/>
      <c r="G49" s="290"/>
      <c r="H49" s="11"/>
      <c r="I49" s="38">
        <v>0</v>
      </c>
      <c r="J49" s="30" t="s">
        <v>330</v>
      </c>
      <c r="K49" s="9"/>
      <c r="L49" s="38">
        <v>0</v>
      </c>
      <c r="M49" s="12" t="s">
        <v>41</v>
      </c>
    </row>
    <row r="50" spans="3:15" x14ac:dyDescent="0.4">
      <c r="C50" s="33">
        <v>41</v>
      </c>
      <c r="D50" s="290" t="s">
        <v>370</v>
      </c>
      <c r="E50" s="290"/>
      <c r="F50" s="290"/>
      <c r="G50" s="290"/>
      <c r="H50" s="11"/>
      <c r="I50" s="38">
        <v>0</v>
      </c>
      <c r="J50" s="30" t="s">
        <v>330</v>
      </c>
      <c r="K50" s="9"/>
      <c r="L50" s="38">
        <v>0</v>
      </c>
      <c r="M50" s="12" t="s">
        <v>41</v>
      </c>
    </row>
    <row r="51" spans="3:15" x14ac:dyDescent="0.4">
      <c r="C51" s="33">
        <v>42</v>
      </c>
      <c r="D51" s="290" t="s">
        <v>371</v>
      </c>
      <c r="E51" s="290"/>
      <c r="F51" s="290"/>
      <c r="G51" s="290"/>
      <c r="H51" s="11"/>
      <c r="I51" s="38">
        <v>0</v>
      </c>
      <c r="J51" s="30" t="s">
        <v>330</v>
      </c>
      <c r="K51" s="9"/>
      <c r="L51" s="38">
        <v>0</v>
      </c>
      <c r="M51" s="12" t="s">
        <v>41</v>
      </c>
    </row>
    <row r="52" spans="3:15" x14ac:dyDescent="0.4">
      <c r="C52" s="33">
        <v>43</v>
      </c>
      <c r="D52" s="290" t="s">
        <v>372</v>
      </c>
      <c r="E52" s="290"/>
      <c r="F52" s="290"/>
      <c r="G52" s="290"/>
      <c r="H52" s="11"/>
      <c r="I52" s="38">
        <v>0</v>
      </c>
      <c r="J52" s="30" t="s">
        <v>330</v>
      </c>
      <c r="K52" s="9"/>
      <c r="L52" s="38">
        <v>0</v>
      </c>
      <c r="M52" s="12" t="s">
        <v>41</v>
      </c>
    </row>
    <row r="53" spans="3:15" x14ac:dyDescent="0.4">
      <c r="C53" s="33">
        <v>44</v>
      </c>
      <c r="D53" s="290" t="s">
        <v>373</v>
      </c>
      <c r="E53" s="290"/>
      <c r="F53" s="290"/>
      <c r="G53" s="290"/>
      <c r="H53" s="11"/>
      <c r="I53" s="38">
        <v>0</v>
      </c>
      <c r="J53" s="30" t="s">
        <v>330</v>
      </c>
      <c r="K53" s="9"/>
      <c r="L53" s="38">
        <v>0</v>
      </c>
      <c r="M53" s="12" t="s">
        <v>41</v>
      </c>
    </row>
    <row r="54" spans="3:15" x14ac:dyDescent="0.4">
      <c r="C54" s="33">
        <v>45</v>
      </c>
      <c r="D54" s="290" t="s">
        <v>374</v>
      </c>
      <c r="E54" s="290"/>
      <c r="F54" s="290"/>
      <c r="G54" s="290"/>
      <c r="H54" s="11"/>
      <c r="I54" s="38">
        <v>0</v>
      </c>
      <c r="J54" s="30" t="s">
        <v>330</v>
      </c>
      <c r="K54" s="9"/>
      <c r="L54" s="38">
        <v>0</v>
      </c>
      <c r="M54" s="12" t="s">
        <v>41</v>
      </c>
    </row>
    <row r="55" spans="3:15" x14ac:dyDescent="0.4">
      <c r="C55" s="33">
        <v>46</v>
      </c>
      <c r="D55" s="290" t="s">
        <v>375</v>
      </c>
      <c r="E55" s="290"/>
      <c r="F55" s="290"/>
      <c r="G55" s="290"/>
      <c r="H55" s="11"/>
      <c r="I55" s="38">
        <v>0</v>
      </c>
      <c r="J55" s="30" t="s">
        <v>330</v>
      </c>
      <c r="K55" s="9"/>
      <c r="L55" s="38">
        <v>0</v>
      </c>
      <c r="M55" s="12" t="s">
        <v>41</v>
      </c>
    </row>
    <row r="56" spans="3:15" x14ac:dyDescent="0.4">
      <c r="C56" s="33">
        <v>47</v>
      </c>
      <c r="D56" s="290" t="s">
        <v>376</v>
      </c>
      <c r="E56" s="290"/>
      <c r="F56" s="290"/>
      <c r="G56" s="290"/>
      <c r="H56" s="11"/>
      <c r="I56" s="38">
        <v>0</v>
      </c>
      <c r="J56" s="30" t="s">
        <v>330</v>
      </c>
      <c r="K56" s="9"/>
      <c r="L56" s="38">
        <v>0</v>
      </c>
      <c r="M56" s="12" t="s">
        <v>41</v>
      </c>
    </row>
    <row r="57" spans="3:15" x14ac:dyDescent="0.4">
      <c r="C57" s="41" t="s">
        <v>377</v>
      </c>
      <c r="D57" s="290"/>
      <c r="E57" s="290"/>
      <c r="F57" s="290"/>
      <c r="G57" s="290"/>
      <c r="H57" s="11"/>
      <c r="I57" s="38">
        <v>0</v>
      </c>
      <c r="J57" s="30" t="s">
        <v>330</v>
      </c>
      <c r="K57" s="9"/>
      <c r="L57" s="38">
        <v>0</v>
      </c>
      <c r="M57" s="12" t="s">
        <v>41</v>
      </c>
    </row>
    <row r="58" spans="3:15" x14ac:dyDescent="0.4">
      <c r="C58" s="6"/>
      <c r="D58" s="6"/>
      <c r="E58" s="6"/>
      <c r="F58" s="6"/>
    </row>
    <row r="59" spans="3:15" x14ac:dyDescent="0.4">
      <c r="L59" s="6" t="s">
        <v>378</v>
      </c>
      <c r="M59" s="6"/>
      <c r="N59" s="6"/>
      <c r="O59" s="6"/>
    </row>
    <row r="60" spans="3:15" x14ac:dyDescent="0.4">
      <c r="L60" s="1"/>
      <c r="M60" s="6"/>
      <c r="N60" s="6" t="s">
        <v>71</v>
      </c>
      <c r="O60" s="1"/>
    </row>
  </sheetData>
  <mergeCells count="52">
    <mergeCell ref="D16:G16"/>
    <mergeCell ref="D5:L5"/>
    <mergeCell ref="K9:M9"/>
    <mergeCell ref="H9:J9"/>
    <mergeCell ref="D9:G9"/>
    <mergeCell ref="D10:G10"/>
    <mergeCell ref="D11:G11"/>
    <mergeCell ref="D12:G12"/>
    <mergeCell ref="D13:G13"/>
    <mergeCell ref="D14:G14"/>
    <mergeCell ref="D15:G15"/>
    <mergeCell ref="D28:G28"/>
    <mergeCell ref="D17:G17"/>
    <mergeCell ref="D18:G18"/>
    <mergeCell ref="D19:G19"/>
    <mergeCell ref="D20:G20"/>
    <mergeCell ref="D21:G21"/>
    <mergeCell ref="D22:G22"/>
    <mergeCell ref="D23:G23"/>
    <mergeCell ref="D24:G24"/>
    <mergeCell ref="D25:G25"/>
    <mergeCell ref="D26:G26"/>
    <mergeCell ref="D27:G27"/>
    <mergeCell ref="D40:G40"/>
    <mergeCell ref="D29:G29"/>
    <mergeCell ref="D30:G30"/>
    <mergeCell ref="D31:G31"/>
    <mergeCell ref="D32:G32"/>
    <mergeCell ref="D33:G33"/>
    <mergeCell ref="D34:G34"/>
    <mergeCell ref="D35:G35"/>
    <mergeCell ref="D36:G36"/>
    <mergeCell ref="D37:G37"/>
    <mergeCell ref="D38:G38"/>
    <mergeCell ref="D39:G39"/>
    <mergeCell ref="D52:G52"/>
    <mergeCell ref="D41:G41"/>
    <mergeCell ref="D42:G42"/>
    <mergeCell ref="D43:G43"/>
    <mergeCell ref="D44:G44"/>
    <mergeCell ref="D45:G45"/>
    <mergeCell ref="D46:G46"/>
    <mergeCell ref="D47:G47"/>
    <mergeCell ref="D48:G48"/>
    <mergeCell ref="D49:G49"/>
    <mergeCell ref="D50:G50"/>
    <mergeCell ref="D51:G51"/>
    <mergeCell ref="D53:G53"/>
    <mergeCell ref="D54:G54"/>
    <mergeCell ref="D55:G55"/>
    <mergeCell ref="D56:G56"/>
    <mergeCell ref="D57:G57"/>
  </mergeCells>
  <phoneticPr fontId="1"/>
  <pageMargins left="0.43307086614173229" right="0.43307086614173229" top="0.74803149606299213" bottom="0.74803149606299213" header="0.31496062992125984" footer="0.31496062992125984"/>
  <pageSetup paperSize="8" scale="94"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2:L53"/>
  <sheetViews>
    <sheetView showGridLines="0" zoomScale="60" zoomScaleNormal="60" zoomScaleSheetLayoutView="100" workbookViewId="0"/>
  </sheetViews>
  <sheetFormatPr defaultColWidth="9" defaultRowHeight="15.75" x14ac:dyDescent="0.25"/>
  <cols>
    <col min="1" max="3" width="9" style="1"/>
    <col min="4" max="4" width="14.625" style="1" bestFit="1" customWidth="1"/>
    <col min="5" max="5" width="9" style="1"/>
    <col min="6" max="6" width="13.25" style="1" bestFit="1" customWidth="1"/>
    <col min="7" max="7" width="9.625" style="1" bestFit="1" customWidth="1"/>
    <col min="8" max="9" width="9" style="1"/>
    <col min="10" max="10" width="11.75" style="1" bestFit="1" customWidth="1"/>
    <col min="11" max="11" width="9" style="1"/>
    <col min="12" max="12" width="11.75" style="1" bestFit="1" customWidth="1"/>
    <col min="13" max="14" width="9" style="1"/>
    <col min="15" max="15" width="19.75" style="1" customWidth="1"/>
    <col min="16" max="16384" width="9" style="1"/>
  </cols>
  <sheetData>
    <row r="2" spans="2:12" ht="18.75" customHeight="1" x14ac:dyDescent="0.25">
      <c r="B2" s="343" t="s">
        <v>379</v>
      </c>
      <c r="C2" s="344"/>
      <c r="D2" s="274" t="s">
        <v>380</v>
      </c>
      <c r="E2" s="358"/>
      <c r="F2" s="358"/>
      <c r="G2" s="275"/>
      <c r="H2" s="18"/>
      <c r="I2" s="19"/>
      <c r="J2" s="19"/>
      <c r="K2" s="57"/>
    </row>
    <row r="3" spans="2:12" ht="18.75" customHeight="1" x14ac:dyDescent="0.25">
      <c r="B3" s="343" t="s">
        <v>381</v>
      </c>
      <c r="C3" s="344"/>
      <c r="D3" s="274">
        <v>9999999</v>
      </c>
      <c r="E3" s="358"/>
      <c r="F3" s="358"/>
      <c r="G3" s="275"/>
      <c r="H3" s="45"/>
      <c r="I3" s="6"/>
      <c r="J3" s="6"/>
      <c r="K3" s="42" t="s">
        <v>382</v>
      </c>
    </row>
    <row r="4" spans="2:12" ht="18.75" customHeight="1" x14ac:dyDescent="0.25">
      <c r="B4" s="343" t="s">
        <v>383</v>
      </c>
      <c r="C4" s="344"/>
      <c r="D4" s="274" t="s">
        <v>9</v>
      </c>
      <c r="E4" s="358"/>
      <c r="F4" s="358"/>
      <c r="G4" s="275"/>
      <c r="H4" s="43"/>
      <c r="I4" s="40"/>
      <c r="J4" s="40"/>
      <c r="K4" s="44"/>
    </row>
    <row r="6" spans="2:12" ht="28.5" x14ac:dyDescent="0.25">
      <c r="C6" s="6"/>
      <c r="D6" s="354" t="s">
        <v>384</v>
      </c>
      <c r="E6" s="354"/>
      <c r="F6" s="354"/>
      <c r="G6" s="354"/>
      <c r="H6" s="354"/>
      <c r="I6" s="354"/>
      <c r="J6" s="354"/>
      <c r="K6" s="354"/>
      <c r="L6" s="6"/>
    </row>
    <row r="7" spans="2:12" ht="19.5" x14ac:dyDescent="0.25">
      <c r="E7" s="14"/>
      <c r="F7" s="14"/>
      <c r="G7" s="14"/>
      <c r="H7" s="14"/>
      <c r="I7" s="14"/>
    </row>
    <row r="8" spans="2:12" ht="16.5" x14ac:dyDescent="0.25">
      <c r="B8" s="6" t="s">
        <v>84</v>
      </c>
      <c r="C8" s="6"/>
      <c r="D8" s="6"/>
      <c r="E8" s="6"/>
      <c r="I8" s="6"/>
      <c r="J8" s="6"/>
      <c r="K8" s="6"/>
      <c r="L8" s="6"/>
    </row>
    <row r="9" spans="2:12" ht="28.5" x14ac:dyDescent="0.25">
      <c r="B9" s="3"/>
      <c r="C9" s="4" t="s">
        <v>31</v>
      </c>
      <c r="D9" s="15"/>
      <c r="E9" s="16"/>
      <c r="F9" s="348">
        <v>999999999</v>
      </c>
      <c r="G9" s="348"/>
      <c r="H9" s="16"/>
      <c r="I9" s="16"/>
      <c r="J9" s="16"/>
      <c r="K9" s="5" t="s">
        <v>32</v>
      </c>
    </row>
    <row r="10" spans="2:12" ht="16.5" x14ac:dyDescent="0.25">
      <c r="B10" s="314" t="s">
        <v>385</v>
      </c>
      <c r="C10" s="314"/>
      <c r="D10" s="314"/>
      <c r="E10" s="314"/>
      <c r="F10" s="314"/>
      <c r="G10" s="314"/>
      <c r="H10" s="315"/>
      <c r="I10" s="315"/>
      <c r="J10" s="315"/>
      <c r="K10" s="315"/>
      <c r="L10" s="315"/>
    </row>
    <row r="11" spans="2:12" ht="16.5" x14ac:dyDescent="0.25">
      <c r="B11" s="35"/>
      <c r="C11" s="35"/>
      <c r="D11" s="35"/>
      <c r="E11" s="35"/>
      <c r="F11" s="35"/>
      <c r="G11" s="35"/>
      <c r="H11" s="36"/>
      <c r="I11" s="36"/>
      <c r="J11" s="36"/>
      <c r="K11" s="49" t="s">
        <v>221</v>
      </c>
      <c r="L11" s="36"/>
    </row>
    <row r="12" spans="2:12" ht="33.75" customHeight="1" x14ac:dyDescent="0.25">
      <c r="B12" s="276" t="s">
        <v>34</v>
      </c>
      <c r="C12" s="277"/>
      <c r="D12" s="277"/>
      <c r="E12" s="277"/>
      <c r="F12" s="277"/>
      <c r="G12" s="472" t="s">
        <v>35</v>
      </c>
      <c r="H12" s="473"/>
      <c r="I12" s="318" t="s">
        <v>36</v>
      </c>
      <c r="J12" s="319"/>
      <c r="K12" s="320"/>
    </row>
    <row r="13" spans="2:12" x14ac:dyDescent="0.25">
      <c r="B13" s="31" t="s">
        <v>37</v>
      </c>
      <c r="C13" s="31" t="s">
        <v>38</v>
      </c>
      <c r="G13" s="27"/>
      <c r="H13" s="27"/>
      <c r="I13" s="27"/>
      <c r="J13" s="27"/>
      <c r="K13" s="28"/>
    </row>
    <row r="14" spans="2:12" ht="18.75" customHeight="1" x14ac:dyDescent="0.25">
      <c r="B14" s="23"/>
      <c r="C14" s="31"/>
      <c r="D14" s="25" t="s">
        <v>39</v>
      </c>
      <c r="E14" s="29"/>
      <c r="F14" s="29"/>
      <c r="G14" s="274" t="s">
        <v>386</v>
      </c>
      <c r="H14" s="275"/>
      <c r="I14" s="477" t="s">
        <v>315</v>
      </c>
      <c r="J14" s="478"/>
      <c r="K14" s="479"/>
    </row>
    <row r="15" spans="2:12" x14ac:dyDescent="0.25">
      <c r="B15" s="23"/>
      <c r="C15" s="31"/>
      <c r="D15" s="25" t="s">
        <v>42</v>
      </c>
      <c r="E15" s="29"/>
      <c r="F15" s="29"/>
      <c r="G15" s="274" t="s">
        <v>386</v>
      </c>
      <c r="H15" s="275"/>
      <c r="I15" s="477" t="s">
        <v>315</v>
      </c>
      <c r="J15" s="478"/>
      <c r="K15" s="479"/>
    </row>
    <row r="16" spans="2:12" x14ac:dyDescent="0.25">
      <c r="B16" s="23"/>
      <c r="C16" s="31"/>
      <c r="D16" s="25" t="s">
        <v>43</v>
      </c>
      <c r="E16" s="29"/>
      <c r="F16" s="29"/>
      <c r="G16" s="274" t="s">
        <v>386</v>
      </c>
      <c r="H16" s="275"/>
      <c r="I16" s="477" t="s">
        <v>315</v>
      </c>
      <c r="J16" s="478"/>
      <c r="K16" s="479"/>
    </row>
    <row r="17" spans="2:11" x14ac:dyDescent="0.25">
      <c r="B17" s="23"/>
      <c r="C17" s="31"/>
      <c r="D17" s="25" t="s">
        <v>44</v>
      </c>
      <c r="E17" s="29"/>
      <c r="F17" s="29"/>
      <c r="G17" s="274" t="s">
        <v>386</v>
      </c>
      <c r="H17" s="275"/>
      <c r="I17" s="477" t="s">
        <v>315</v>
      </c>
      <c r="J17" s="478"/>
      <c r="K17" s="479"/>
    </row>
    <row r="18" spans="2:11" x14ac:dyDescent="0.25">
      <c r="B18" s="23"/>
      <c r="C18" s="31"/>
      <c r="D18" s="25" t="s">
        <v>45</v>
      </c>
      <c r="E18" s="29"/>
      <c r="F18" s="29"/>
      <c r="G18" s="274" t="s">
        <v>386</v>
      </c>
      <c r="H18" s="275"/>
      <c r="I18" s="477" t="s">
        <v>315</v>
      </c>
      <c r="J18" s="478"/>
      <c r="K18" s="479"/>
    </row>
    <row r="19" spans="2:11" x14ac:dyDescent="0.25">
      <c r="B19" s="23"/>
      <c r="C19" s="31"/>
      <c r="D19" s="25" t="s">
        <v>46</v>
      </c>
      <c r="E19" s="29"/>
      <c r="F19" s="29"/>
      <c r="G19" s="274" t="s">
        <v>386</v>
      </c>
      <c r="H19" s="275"/>
      <c r="I19" s="477" t="s">
        <v>315</v>
      </c>
      <c r="J19" s="478"/>
      <c r="K19" s="479"/>
    </row>
    <row r="20" spans="2:11" x14ac:dyDescent="0.25">
      <c r="B20" s="23"/>
      <c r="C20" s="31"/>
      <c r="D20" s="25" t="s">
        <v>387</v>
      </c>
      <c r="E20" s="29"/>
      <c r="F20" s="29"/>
      <c r="G20" s="274" t="s">
        <v>386</v>
      </c>
      <c r="H20" s="275"/>
      <c r="I20" s="477" t="s">
        <v>315</v>
      </c>
      <c r="J20" s="478"/>
      <c r="K20" s="479"/>
    </row>
    <row r="21" spans="2:11" x14ac:dyDescent="0.25">
      <c r="B21" s="23"/>
      <c r="C21" s="31"/>
      <c r="D21" s="25" t="s">
        <v>47</v>
      </c>
      <c r="E21" s="29"/>
      <c r="F21" s="29"/>
      <c r="G21" s="274" t="s">
        <v>386</v>
      </c>
      <c r="H21" s="275"/>
      <c r="I21" s="477" t="s">
        <v>315</v>
      </c>
      <c r="J21" s="478"/>
      <c r="K21" s="479"/>
    </row>
    <row r="22" spans="2:11" x14ac:dyDescent="0.25">
      <c r="B22" s="23"/>
      <c r="C22" s="31"/>
      <c r="D22" s="25" t="s">
        <v>48</v>
      </c>
      <c r="E22" s="29"/>
      <c r="F22" s="29"/>
      <c r="G22" s="274" t="s">
        <v>386</v>
      </c>
      <c r="H22" s="275"/>
      <c r="I22" s="477" t="s">
        <v>315</v>
      </c>
      <c r="J22" s="478"/>
      <c r="K22" s="479"/>
    </row>
    <row r="23" spans="2:11" x14ac:dyDescent="0.25">
      <c r="B23" s="23"/>
      <c r="C23" s="31"/>
      <c r="D23" s="25" t="s">
        <v>49</v>
      </c>
      <c r="E23" s="29"/>
      <c r="F23" s="29"/>
      <c r="G23" s="274" t="s">
        <v>386</v>
      </c>
      <c r="H23" s="275"/>
      <c r="I23" s="477" t="s">
        <v>315</v>
      </c>
      <c r="J23" s="478"/>
      <c r="K23" s="479"/>
    </row>
    <row r="24" spans="2:11" x14ac:dyDescent="0.25">
      <c r="B24" s="23"/>
      <c r="C24" s="31"/>
      <c r="D24" s="25" t="s">
        <v>50</v>
      </c>
      <c r="E24" s="29"/>
      <c r="F24" s="27"/>
      <c r="G24" s="274" t="s">
        <v>386</v>
      </c>
      <c r="H24" s="275"/>
      <c r="I24" s="477" t="s">
        <v>315</v>
      </c>
      <c r="J24" s="478"/>
      <c r="K24" s="479"/>
    </row>
    <row r="25" spans="2:11" x14ac:dyDescent="0.25">
      <c r="B25" s="23"/>
      <c r="C25" s="31"/>
      <c r="D25" s="25" t="s">
        <v>51</v>
      </c>
      <c r="E25" s="20"/>
      <c r="F25" s="27" t="s">
        <v>52</v>
      </c>
      <c r="G25" s="274" t="s">
        <v>386</v>
      </c>
      <c r="H25" s="275"/>
      <c r="I25" s="477" t="s">
        <v>315</v>
      </c>
      <c r="J25" s="478"/>
      <c r="K25" s="479"/>
    </row>
    <row r="26" spans="2:11" x14ac:dyDescent="0.25">
      <c r="B26" s="23"/>
      <c r="C26" s="31"/>
      <c r="D26" s="9"/>
      <c r="E26" s="21"/>
      <c r="F26" s="27" t="s">
        <v>53</v>
      </c>
      <c r="G26" s="274" t="s">
        <v>386</v>
      </c>
      <c r="H26" s="275"/>
      <c r="I26" s="477" t="s">
        <v>315</v>
      </c>
      <c r="J26" s="478"/>
      <c r="K26" s="479"/>
    </row>
    <row r="27" spans="2:11" x14ac:dyDescent="0.25">
      <c r="B27" s="23"/>
      <c r="C27" s="31"/>
      <c r="D27" s="9" t="s">
        <v>54</v>
      </c>
      <c r="E27" s="10"/>
      <c r="F27" s="27"/>
      <c r="G27" s="274" t="s">
        <v>386</v>
      </c>
      <c r="H27" s="275"/>
      <c r="I27" s="477" t="s">
        <v>315</v>
      </c>
      <c r="J27" s="478"/>
      <c r="K27" s="479"/>
    </row>
    <row r="28" spans="2:11" x14ac:dyDescent="0.25">
      <c r="B28" s="23"/>
      <c r="C28" s="31"/>
      <c r="D28" s="26" t="s">
        <v>55</v>
      </c>
      <c r="E28" s="27"/>
      <c r="F28" s="27"/>
      <c r="G28" s="274" t="s">
        <v>386</v>
      </c>
      <c r="H28" s="275"/>
      <c r="I28" s="477" t="s">
        <v>315</v>
      </c>
      <c r="J28" s="478"/>
      <c r="K28" s="479"/>
    </row>
    <row r="29" spans="2:11" x14ac:dyDescent="0.25">
      <c r="B29" s="23"/>
      <c r="C29" s="31"/>
      <c r="D29" s="31" t="s">
        <v>56</v>
      </c>
      <c r="F29" s="26" t="s">
        <v>52</v>
      </c>
      <c r="G29" s="274" t="s">
        <v>386</v>
      </c>
      <c r="H29" s="275"/>
      <c r="I29" s="477" t="s">
        <v>315</v>
      </c>
      <c r="J29" s="478"/>
      <c r="K29" s="479"/>
    </row>
    <row r="30" spans="2:11" x14ac:dyDescent="0.25">
      <c r="B30" s="23"/>
      <c r="C30" s="31"/>
      <c r="D30" s="31"/>
      <c r="F30" s="26" t="s">
        <v>52</v>
      </c>
      <c r="G30" s="274" t="s">
        <v>386</v>
      </c>
      <c r="H30" s="275"/>
      <c r="I30" s="477" t="s">
        <v>315</v>
      </c>
      <c r="J30" s="478"/>
      <c r="K30" s="479"/>
    </row>
    <row r="31" spans="2:11" x14ac:dyDescent="0.25">
      <c r="B31" s="23"/>
      <c r="C31" s="31"/>
      <c r="D31" s="31"/>
      <c r="F31" s="26" t="s">
        <v>53</v>
      </c>
      <c r="G31" s="274" t="s">
        <v>386</v>
      </c>
      <c r="H31" s="275"/>
      <c r="I31" s="477" t="s">
        <v>315</v>
      </c>
      <c r="J31" s="478"/>
      <c r="K31" s="479"/>
    </row>
    <row r="32" spans="2:11" x14ac:dyDescent="0.25">
      <c r="B32" s="23"/>
      <c r="C32" s="31"/>
      <c r="D32" s="31"/>
      <c r="F32" s="26" t="s">
        <v>53</v>
      </c>
      <c r="G32" s="274" t="s">
        <v>386</v>
      </c>
      <c r="H32" s="275"/>
      <c r="I32" s="477" t="s">
        <v>315</v>
      </c>
      <c r="J32" s="478"/>
      <c r="K32" s="479"/>
    </row>
    <row r="33" spans="2:12" x14ac:dyDescent="0.25">
      <c r="B33" s="23"/>
      <c r="C33" s="31"/>
      <c r="D33" s="26" t="s">
        <v>57</v>
      </c>
      <c r="E33" s="28"/>
      <c r="F33" s="26" t="s">
        <v>58</v>
      </c>
      <c r="G33" s="274" t="s">
        <v>386</v>
      </c>
      <c r="H33" s="275"/>
      <c r="I33" s="477" t="s">
        <v>315</v>
      </c>
      <c r="J33" s="478"/>
      <c r="K33" s="479"/>
    </row>
    <row r="34" spans="2:12" x14ac:dyDescent="0.25">
      <c r="B34" s="23"/>
      <c r="C34" s="25" t="s">
        <v>59</v>
      </c>
      <c r="G34" s="39"/>
      <c r="H34" s="27"/>
      <c r="I34" s="27"/>
      <c r="J34" s="37"/>
      <c r="K34" s="28"/>
    </row>
    <row r="35" spans="2:12" x14ac:dyDescent="0.25">
      <c r="B35" s="23"/>
      <c r="C35" s="31"/>
      <c r="D35" s="25" t="s">
        <v>60</v>
      </c>
      <c r="E35" s="29"/>
      <c r="F35" s="27"/>
      <c r="G35" s="274" t="s">
        <v>386</v>
      </c>
      <c r="H35" s="275"/>
      <c r="I35" s="477" t="s">
        <v>315</v>
      </c>
      <c r="J35" s="478"/>
      <c r="K35" s="479"/>
    </row>
    <row r="36" spans="2:12" x14ac:dyDescent="0.25">
      <c r="B36" s="23"/>
      <c r="C36" s="31"/>
      <c r="D36" s="26" t="s">
        <v>61</v>
      </c>
      <c r="E36" s="27"/>
      <c r="F36" s="10"/>
      <c r="G36" s="274" t="s">
        <v>386</v>
      </c>
      <c r="H36" s="275"/>
      <c r="I36" s="477" t="s">
        <v>315</v>
      </c>
      <c r="J36" s="478"/>
      <c r="K36" s="479"/>
    </row>
    <row r="37" spans="2:12" x14ac:dyDescent="0.25">
      <c r="B37" s="17" t="s">
        <v>62</v>
      </c>
      <c r="C37" s="27" t="s">
        <v>63</v>
      </c>
      <c r="D37" s="10"/>
      <c r="E37" s="10"/>
      <c r="F37" s="10"/>
      <c r="G37" s="274" t="s">
        <v>386</v>
      </c>
      <c r="H37" s="275"/>
      <c r="I37" s="477" t="s">
        <v>315</v>
      </c>
      <c r="J37" s="478"/>
      <c r="K37" s="479"/>
      <c r="L37" s="115"/>
    </row>
    <row r="38" spans="2:12" x14ac:dyDescent="0.25">
      <c r="B38" s="24"/>
      <c r="C38" s="27" t="s">
        <v>10</v>
      </c>
      <c r="D38" s="10"/>
      <c r="E38" s="10"/>
      <c r="F38" s="10"/>
      <c r="G38" s="274" t="s">
        <v>386</v>
      </c>
      <c r="H38" s="275"/>
      <c r="I38" s="477" t="s">
        <v>315</v>
      </c>
      <c r="J38" s="478"/>
      <c r="K38" s="479"/>
      <c r="L38" s="115"/>
    </row>
    <row r="39" spans="2:12" x14ac:dyDescent="0.25">
      <c r="B39" s="17" t="s">
        <v>64</v>
      </c>
      <c r="C39" s="27" t="s">
        <v>65</v>
      </c>
      <c r="D39" s="10"/>
      <c r="E39" s="10"/>
      <c r="F39" s="10"/>
      <c r="G39" s="274" t="s">
        <v>386</v>
      </c>
      <c r="H39" s="275"/>
      <c r="I39" s="477" t="s">
        <v>315</v>
      </c>
      <c r="J39" s="478"/>
      <c r="K39" s="479"/>
      <c r="L39" s="115"/>
    </row>
    <row r="40" spans="2:12" x14ac:dyDescent="0.25">
      <c r="B40" s="24"/>
      <c r="C40" s="27" t="s">
        <v>10</v>
      </c>
      <c r="D40" s="10"/>
      <c r="E40" s="10"/>
      <c r="F40" s="10"/>
      <c r="G40" s="274" t="s">
        <v>386</v>
      </c>
      <c r="H40" s="275"/>
      <c r="I40" s="477" t="s">
        <v>315</v>
      </c>
      <c r="J40" s="478"/>
      <c r="K40" s="479"/>
      <c r="L40" s="115"/>
    </row>
    <row r="41" spans="2:12" ht="27" customHeight="1" x14ac:dyDescent="0.25">
      <c r="B41" s="276" t="s">
        <v>66</v>
      </c>
      <c r="C41" s="277"/>
      <c r="D41" s="277"/>
      <c r="E41" s="277"/>
      <c r="F41" s="277"/>
      <c r="G41" s="274" t="s">
        <v>386</v>
      </c>
      <c r="H41" s="275"/>
      <c r="I41" s="477" t="s">
        <v>315</v>
      </c>
      <c r="J41" s="478"/>
      <c r="K41" s="479"/>
    </row>
    <row r="42" spans="2:12" ht="42.75" customHeight="1" x14ac:dyDescent="0.25">
      <c r="B42" s="276" t="s">
        <v>388</v>
      </c>
      <c r="C42" s="277"/>
      <c r="D42" s="277"/>
      <c r="E42" s="277"/>
      <c r="F42" s="277"/>
      <c r="G42" s="477" t="s">
        <v>389</v>
      </c>
      <c r="H42" s="478"/>
      <c r="I42" s="478"/>
      <c r="J42" s="478"/>
      <c r="K42" s="479"/>
    </row>
    <row r="43" spans="2:12" ht="27" customHeight="1" x14ac:dyDescent="0.25">
      <c r="B43" s="276" t="s">
        <v>390</v>
      </c>
      <c r="C43" s="277"/>
      <c r="D43" s="277"/>
      <c r="E43" s="277"/>
      <c r="F43" s="277"/>
      <c r="G43" s="477" t="s">
        <v>315</v>
      </c>
      <c r="H43" s="478"/>
      <c r="I43" s="478"/>
      <c r="J43" s="478"/>
      <c r="K43" s="479"/>
    </row>
    <row r="44" spans="2:12" ht="16.5" x14ac:dyDescent="0.25">
      <c r="B44" s="6"/>
      <c r="C44" s="6"/>
      <c r="D44" s="6"/>
      <c r="E44" s="6"/>
      <c r="F44" s="6"/>
      <c r="G44" s="6"/>
      <c r="H44" s="6"/>
      <c r="I44" s="6"/>
      <c r="K44" s="6"/>
    </row>
    <row r="45" spans="2:12" ht="25.5" customHeight="1" x14ac:dyDescent="0.25">
      <c r="B45" s="465" t="s">
        <v>391</v>
      </c>
      <c r="C45" s="466"/>
      <c r="D45" s="466"/>
      <c r="E45" s="466"/>
      <c r="F45" s="466"/>
      <c r="G45" s="474">
        <v>46001</v>
      </c>
      <c r="H45" s="475"/>
      <c r="I45" s="475"/>
      <c r="J45" s="475"/>
      <c r="K45" s="476"/>
    </row>
    <row r="46" spans="2:12" ht="25.5" customHeight="1" x14ac:dyDescent="0.25">
      <c r="B46" s="51"/>
      <c r="C46" s="51"/>
      <c r="D46" s="51"/>
      <c r="E46" s="51"/>
      <c r="F46" s="51"/>
      <c r="G46" s="51"/>
      <c r="H46" s="51"/>
      <c r="I46" s="51"/>
      <c r="J46" s="51"/>
      <c r="K46" s="51"/>
    </row>
    <row r="47" spans="2:12" ht="16.5" x14ac:dyDescent="0.25">
      <c r="B47" s="331" t="s">
        <v>392</v>
      </c>
      <c r="C47" s="331"/>
      <c r="D47" s="331"/>
      <c r="E47" s="331"/>
      <c r="F47" s="331"/>
      <c r="G47" s="331"/>
      <c r="H47" s="6"/>
      <c r="I47" s="6"/>
      <c r="J47" s="6"/>
      <c r="K47" s="6"/>
    </row>
    <row r="48" spans="2:12" ht="16.5" x14ac:dyDescent="0.25">
      <c r="B48" s="6"/>
      <c r="C48" s="6"/>
      <c r="D48" s="6"/>
      <c r="E48" s="6"/>
      <c r="F48" s="6"/>
      <c r="G48" s="6"/>
      <c r="H48" s="6"/>
      <c r="I48" s="6"/>
      <c r="J48" s="6"/>
      <c r="K48" s="6"/>
      <c r="L48" s="6"/>
    </row>
    <row r="49" spans="2:12" ht="16.5" x14ac:dyDescent="0.25">
      <c r="B49" s="6" t="s">
        <v>69</v>
      </c>
      <c r="C49" s="6"/>
      <c r="D49" s="6"/>
      <c r="E49" s="6"/>
      <c r="F49" s="6"/>
      <c r="G49" s="6"/>
      <c r="H49" s="6"/>
      <c r="I49" s="6"/>
      <c r="J49" s="6"/>
      <c r="K49" s="6"/>
      <c r="L49" s="6"/>
    </row>
    <row r="50" spans="2:12" ht="16.5" x14ac:dyDescent="0.25">
      <c r="B50" s="6"/>
      <c r="C50" s="6"/>
      <c r="D50" s="6"/>
      <c r="E50" s="6"/>
      <c r="F50" s="6"/>
      <c r="G50" s="6"/>
      <c r="H50" s="6" t="s">
        <v>70</v>
      </c>
      <c r="I50" s="6"/>
      <c r="J50" s="6"/>
      <c r="K50" s="6"/>
      <c r="L50" s="6"/>
    </row>
    <row r="51" spans="2:12" ht="16.5" x14ac:dyDescent="0.25">
      <c r="B51" s="6"/>
      <c r="C51" s="6"/>
      <c r="D51" s="6"/>
      <c r="E51" s="6"/>
      <c r="F51" s="6"/>
      <c r="G51" s="6"/>
      <c r="H51" s="6" t="s">
        <v>12</v>
      </c>
      <c r="I51" s="6"/>
      <c r="J51" s="6"/>
      <c r="K51" s="6"/>
    </row>
    <row r="52" spans="2:12" ht="16.5" x14ac:dyDescent="0.25">
      <c r="B52" s="6"/>
      <c r="C52" s="6"/>
      <c r="D52" s="6"/>
      <c r="E52" s="6"/>
      <c r="F52" s="6"/>
      <c r="G52" s="6"/>
      <c r="H52" s="6" t="s">
        <v>71</v>
      </c>
      <c r="I52" s="6"/>
      <c r="J52" s="6" t="s">
        <v>72</v>
      </c>
    </row>
    <row r="53" spans="2:12" ht="39" customHeight="1" x14ac:dyDescent="0.25"/>
  </sheetData>
  <mergeCells count="74">
    <mergeCell ref="G42:K42"/>
    <mergeCell ref="G43:K43"/>
    <mergeCell ref="I41:K41"/>
    <mergeCell ref="G36:H36"/>
    <mergeCell ref="G37:H37"/>
    <mergeCell ref="G38:H38"/>
    <mergeCell ref="G39:H39"/>
    <mergeCell ref="G40:H40"/>
    <mergeCell ref="G41:H41"/>
    <mergeCell ref="I36:K36"/>
    <mergeCell ref="I37:K37"/>
    <mergeCell ref="I38:K38"/>
    <mergeCell ref="I39:K39"/>
    <mergeCell ref="I40:K40"/>
    <mergeCell ref="I30:K30"/>
    <mergeCell ref="I31:K31"/>
    <mergeCell ref="I32:K32"/>
    <mergeCell ref="I33:K33"/>
    <mergeCell ref="G35:H35"/>
    <mergeCell ref="I35:K35"/>
    <mergeCell ref="G32:H32"/>
    <mergeCell ref="G33:H33"/>
    <mergeCell ref="G30:H30"/>
    <mergeCell ref="G31:H31"/>
    <mergeCell ref="I15:K15"/>
    <mergeCell ref="I16:K16"/>
    <mergeCell ref="I17:K17"/>
    <mergeCell ref="I18:K18"/>
    <mergeCell ref="I19:K19"/>
    <mergeCell ref="I20:K20"/>
    <mergeCell ref="I21:K21"/>
    <mergeCell ref="I22:K22"/>
    <mergeCell ref="I23:K23"/>
    <mergeCell ref="I24:K24"/>
    <mergeCell ref="I25:K25"/>
    <mergeCell ref="I26:K26"/>
    <mergeCell ref="G27:H27"/>
    <mergeCell ref="G28:H28"/>
    <mergeCell ref="G29:H29"/>
    <mergeCell ref="I27:K27"/>
    <mergeCell ref="I28:K28"/>
    <mergeCell ref="I29:K29"/>
    <mergeCell ref="G22:H22"/>
    <mergeCell ref="G23:H23"/>
    <mergeCell ref="G24:H24"/>
    <mergeCell ref="G25:H25"/>
    <mergeCell ref="G26:H26"/>
    <mergeCell ref="G17:H17"/>
    <mergeCell ref="G18:H18"/>
    <mergeCell ref="G19:H19"/>
    <mergeCell ref="G20:H20"/>
    <mergeCell ref="G21:H21"/>
    <mergeCell ref="D4:G4"/>
    <mergeCell ref="D3:G3"/>
    <mergeCell ref="D2:G2"/>
    <mergeCell ref="B4:C4"/>
    <mergeCell ref="B3:C3"/>
    <mergeCell ref="B2:C2"/>
    <mergeCell ref="D6:K6"/>
    <mergeCell ref="B47:G47"/>
    <mergeCell ref="B10:L10"/>
    <mergeCell ref="B12:F12"/>
    <mergeCell ref="G12:H12"/>
    <mergeCell ref="G45:K45"/>
    <mergeCell ref="I12:K12"/>
    <mergeCell ref="B41:F41"/>
    <mergeCell ref="B43:F43"/>
    <mergeCell ref="B45:F45"/>
    <mergeCell ref="B42:F42"/>
    <mergeCell ref="F9:G9"/>
    <mergeCell ref="G14:H14"/>
    <mergeCell ref="I14:K14"/>
    <mergeCell ref="G15:H15"/>
    <mergeCell ref="G16:H16"/>
  </mergeCells>
  <phoneticPr fontId="1"/>
  <pageMargins left="0.43307086614173229" right="0.43307086614173229" top="0.74803149606299213" bottom="0.74803149606299213" header="0.31496062992125984" footer="0.31496062992125984"/>
  <pageSetup paperSize="8"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X47"/>
  <sheetViews>
    <sheetView showGridLines="0" zoomScale="40" zoomScaleNormal="40" zoomScaleSheetLayoutView="100" workbookViewId="0"/>
  </sheetViews>
  <sheetFormatPr defaultColWidth="9" defaultRowHeight="19.5" x14ac:dyDescent="0.3"/>
  <cols>
    <col min="1" max="2" width="9" style="48"/>
    <col min="3" max="3" width="27.875" style="48" bestFit="1" customWidth="1"/>
    <col min="4" max="4" width="16.375" style="48" bestFit="1" customWidth="1"/>
    <col min="5" max="5" width="18.375" style="48" bestFit="1" customWidth="1"/>
    <col min="6" max="7" width="11.75" style="48" customWidth="1"/>
    <col min="8" max="8" width="33.375" style="48" customWidth="1"/>
    <col min="9" max="9" width="32.875" style="48" customWidth="1"/>
    <col min="10" max="10" width="15.75" style="48" customWidth="1"/>
    <col min="11" max="11" width="35" style="111" customWidth="1"/>
    <col min="12" max="12" width="17.875" style="48" customWidth="1"/>
    <col min="13" max="13" width="27.625" style="48" bestFit="1" customWidth="1"/>
    <col min="14" max="14" width="9.375" style="48" customWidth="1"/>
    <col min="15" max="15" width="16" style="48" customWidth="1"/>
    <col min="16" max="16" width="34.75" style="48" customWidth="1"/>
    <col min="17" max="17" width="17.75" style="48" customWidth="1"/>
    <col min="18" max="18" width="28.25" style="48" bestFit="1" customWidth="1"/>
    <col min="19" max="19" width="16" style="48" customWidth="1"/>
    <col min="20" max="20" width="30.125" style="48" customWidth="1"/>
    <col min="21" max="23" width="27" style="48" customWidth="1"/>
    <col min="24" max="24" width="25.125" style="48" bestFit="1" customWidth="1"/>
    <col min="25" max="25" width="8.375" style="48" customWidth="1"/>
    <col min="26" max="16384" width="9" style="48"/>
  </cols>
  <sheetData>
    <row r="1" spans="2:24" x14ac:dyDescent="0.3">
      <c r="I1" s="104"/>
      <c r="J1" s="104"/>
    </row>
    <row r="2" spans="2:24" ht="16.5" customHeight="1" x14ac:dyDescent="0.3">
      <c r="B2" s="372" t="s">
        <v>379</v>
      </c>
      <c r="C2" s="489"/>
      <c r="D2" s="373"/>
      <c r="E2" s="490" t="s">
        <v>380</v>
      </c>
      <c r="F2" s="490"/>
      <c r="G2" s="490"/>
      <c r="J2" s="104"/>
      <c r="X2" s="484" t="s">
        <v>27</v>
      </c>
    </row>
    <row r="3" spans="2:24" ht="16.5" customHeight="1" x14ac:dyDescent="0.3">
      <c r="B3" s="372" t="s">
        <v>381</v>
      </c>
      <c r="C3" s="489"/>
      <c r="D3" s="373"/>
      <c r="E3" s="490">
        <v>9999999999</v>
      </c>
      <c r="F3" s="490"/>
      <c r="G3" s="490"/>
      <c r="J3" s="104"/>
      <c r="X3" s="485"/>
    </row>
    <row r="4" spans="2:24" ht="21" customHeight="1" x14ac:dyDescent="0.3">
      <c r="B4" s="372" t="s">
        <v>383</v>
      </c>
      <c r="C4" s="489"/>
      <c r="D4" s="373"/>
      <c r="E4" s="490" t="s">
        <v>9</v>
      </c>
      <c r="F4" s="490"/>
      <c r="G4" s="490"/>
      <c r="J4" s="104"/>
      <c r="P4" s="104"/>
      <c r="Q4" s="104"/>
    </row>
    <row r="5" spans="2:24" x14ac:dyDescent="0.3">
      <c r="F5" s="104"/>
      <c r="G5" s="104"/>
      <c r="H5" s="104"/>
      <c r="I5" s="104"/>
      <c r="J5" s="104"/>
      <c r="K5" s="92"/>
      <c r="L5" s="104"/>
      <c r="M5" s="104"/>
      <c r="N5" s="104"/>
      <c r="O5" s="104"/>
      <c r="P5" s="104"/>
      <c r="Q5" s="104"/>
    </row>
    <row r="6" spans="2:24" ht="28.5" customHeight="1" x14ac:dyDescent="0.3">
      <c r="H6" s="354" t="s">
        <v>216</v>
      </c>
      <c r="I6" s="354"/>
      <c r="J6" s="354"/>
      <c r="K6" s="354"/>
      <c r="L6" s="354"/>
      <c r="M6" s="354"/>
      <c r="N6" s="354"/>
      <c r="O6" s="354"/>
      <c r="P6" s="354"/>
      <c r="Q6" s="354"/>
    </row>
    <row r="7" spans="2:24" x14ac:dyDescent="0.3">
      <c r="B7" s="48" t="s">
        <v>94</v>
      </c>
      <c r="H7" s="14"/>
      <c r="I7" s="14"/>
      <c r="J7" s="14"/>
      <c r="K7" s="92"/>
      <c r="L7" s="14"/>
      <c r="M7" s="14"/>
      <c r="N7" s="14"/>
    </row>
    <row r="8" spans="2:24" x14ac:dyDescent="0.3">
      <c r="F8" s="92"/>
      <c r="G8" s="92"/>
      <c r="H8" s="92"/>
      <c r="I8" s="92"/>
      <c r="J8" s="92"/>
      <c r="K8" s="92"/>
      <c r="L8" s="92"/>
      <c r="M8" s="14"/>
      <c r="N8" s="14"/>
      <c r="O8" s="14"/>
      <c r="P8" s="14"/>
      <c r="Q8" s="14"/>
      <c r="X8" s="132" t="s">
        <v>2</v>
      </c>
    </row>
    <row r="9" spans="2:24" ht="16.5" customHeight="1" x14ac:dyDescent="0.3">
      <c r="B9" s="480" t="s">
        <v>3</v>
      </c>
      <c r="C9" s="480" t="s">
        <v>14</v>
      </c>
      <c r="D9" s="480" t="s">
        <v>393</v>
      </c>
      <c r="E9" s="480" t="s">
        <v>218</v>
      </c>
      <c r="F9" s="380" t="s">
        <v>95</v>
      </c>
      <c r="G9" s="381"/>
      <c r="H9" s="482" t="s">
        <v>96</v>
      </c>
      <c r="I9" s="483"/>
      <c r="J9" s="440" t="s">
        <v>97</v>
      </c>
      <c r="K9" s="441"/>
      <c r="L9" s="441"/>
      <c r="M9" s="441"/>
      <c r="N9" s="441"/>
      <c r="O9" s="442"/>
      <c r="P9" s="443" t="s">
        <v>98</v>
      </c>
      <c r="Q9" s="444"/>
      <c r="R9" s="444"/>
      <c r="S9" s="444"/>
      <c r="T9" s="444"/>
      <c r="U9" s="444"/>
      <c r="V9" s="444"/>
      <c r="W9" s="444"/>
      <c r="X9" s="445"/>
    </row>
    <row r="10" spans="2:24" x14ac:dyDescent="0.3">
      <c r="B10" s="481"/>
      <c r="C10" s="481"/>
      <c r="D10" s="481"/>
      <c r="E10" s="481"/>
      <c r="F10" s="105" t="s">
        <v>102</v>
      </c>
      <c r="G10" s="105" t="s">
        <v>103</v>
      </c>
      <c r="H10" s="105" t="s">
        <v>104</v>
      </c>
      <c r="I10" s="105" t="s">
        <v>105</v>
      </c>
      <c r="J10" s="105" t="s">
        <v>106</v>
      </c>
      <c r="K10" s="105" t="s">
        <v>107</v>
      </c>
      <c r="L10" s="106" t="s">
        <v>108</v>
      </c>
      <c r="M10" s="105" t="s">
        <v>109</v>
      </c>
      <c r="N10" s="105" t="s">
        <v>110</v>
      </c>
      <c r="O10" s="106" t="s">
        <v>111</v>
      </c>
      <c r="P10" s="107" t="s">
        <v>112</v>
      </c>
      <c r="Q10" s="107" t="s">
        <v>113</v>
      </c>
      <c r="R10" s="108" t="s">
        <v>114</v>
      </c>
      <c r="S10" s="107" t="s">
        <v>115</v>
      </c>
      <c r="T10" s="108" t="s">
        <v>116</v>
      </c>
      <c r="U10" s="108" t="s">
        <v>117</v>
      </c>
      <c r="V10" s="108" t="s">
        <v>118</v>
      </c>
      <c r="W10" s="108" t="s">
        <v>119</v>
      </c>
      <c r="X10" s="108" t="s">
        <v>120</v>
      </c>
    </row>
    <row r="11" spans="2:24" ht="24.75" customHeight="1" x14ac:dyDescent="0.3">
      <c r="B11" s="81">
        <v>1</v>
      </c>
      <c r="C11" s="81">
        <v>1111111</v>
      </c>
      <c r="D11" s="81" t="s">
        <v>394</v>
      </c>
      <c r="E11" s="81">
        <v>123456789</v>
      </c>
      <c r="F11" s="102" t="s">
        <v>37</v>
      </c>
      <c r="G11" s="91" t="s">
        <v>38</v>
      </c>
      <c r="H11" s="87" t="s">
        <v>124</v>
      </c>
      <c r="I11" s="87" t="s">
        <v>125</v>
      </c>
      <c r="J11" s="85" t="s">
        <v>126</v>
      </c>
      <c r="K11" s="486"/>
      <c r="L11" s="85" t="s">
        <v>127</v>
      </c>
      <c r="M11" s="86" t="s">
        <v>128</v>
      </c>
      <c r="N11" s="86" t="s">
        <v>129</v>
      </c>
      <c r="O11" s="85" t="s">
        <v>130</v>
      </c>
      <c r="P11" s="83">
        <v>2000</v>
      </c>
      <c r="Q11" s="84" t="s">
        <v>131</v>
      </c>
      <c r="R11" s="81">
        <v>500</v>
      </c>
      <c r="S11" s="84" t="s">
        <v>127</v>
      </c>
      <c r="T11" s="81">
        <v>0</v>
      </c>
      <c r="U11" s="486"/>
      <c r="V11" s="486"/>
      <c r="W11" s="486"/>
      <c r="X11" s="83">
        <v>0</v>
      </c>
    </row>
    <row r="12" spans="2:24" ht="24.75" customHeight="1" x14ac:dyDescent="0.3">
      <c r="B12" s="81">
        <v>2</v>
      </c>
      <c r="C12" s="81">
        <v>1111111</v>
      </c>
      <c r="D12" s="81" t="s">
        <v>394</v>
      </c>
      <c r="E12" s="81">
        <v>123456789</v>
      </c>
      <c r="F12" s="102" t="s">
        <v>37</v>
      </c>
      <c r="G12" s="91" t="s">
        <v>38</v>
      </c>
      <c r="H12" s="87" t="s">
        <v>124</v>
      </c>
      <c r="I12" s="87" t="s">
        <v>125</v>
      </c>
      <c r="J12" s="85" t="s">
        <v>126</v>
      </c>
      <c r="K12" s="487"/>
      <c r="L12" s="85" t="s">
        <v>127</v>
      </c>
      <c r="M12" s="86" t="s">
        <v>128</v>
      </c>
      <c r="N12" s="86" t="s">
        <v>129</v>
      </c>
      <c r="O12" s="85" t="s">
        <v>130</v>
      </c>
      <c r="P12" s="83">
        <v>3000</v>
      </c>
      <c r="Q12" s="84" t="s">
        <v>131</v>
      </c>
      <c r="R12" s="81">
        <v>500</v>
      </c>
      <c r="S12" s="84" t="s">
        <v>127</v>
      </c>
      <c r="T12" s="81">
        <v>0</v>
      </c>
      <c r="U12" s="487"/>
      <c r="V12" s="487"/>
      <c r="W12" s="487"/>
      <c r="X12" s="83">
        <v>0</v>
      </c>
    </row>
    <row r="13" spans="2:24" ht="24.75" customHeight="1" x14ac:dyDescent="0.3">
      <c r="B13" s="81">
        <v>3</v>
      </c>
      <c r="C13" s="81">
        <v>2222222</v>
      </c>
      <c r="D13" s="81" t="s">
        <v>394</v>
      </c>
      <c r="E13" s="81">
        <v>123456789</v>
      </c>
      <c r="F13" s="102" t="s">
        <v>37</v>
      </c>
      <c r="G13" s="91" t="s">
        <v>38</v>
      </c>
      <c r="H13" s="87" t="s">
        <v>124</v>
      </c>
      <c r="I13" s="87" t="s">
        <v>125</v>
      </c>
      <c r="J13" s="85" t="s">
        <v>126</v>
      </c>
      <c r="K13" s="487"/>
      <c r="L13" s="85" t="s">
        <v>127</v>
      </c>
      <c r="M13" s="86" t="s">
        <v>128</v>
      </c>
      <c r="N13" s="86" t="s">
        <v>129</v>
      </c>
      <c r="O13" s="85" t="s">
        <v>130</v>
      </c>
      <c r="P13" s="83">
        <v>2000</v>
      </c>
      <c r="Q13" s="84" t="s">
        <v>132</v>
      </c>
      <c r="R13" s="81">
        <v>0</v>
      </c>
      <c r="S13" s="84" t="s">
        <v>127</v>
      </c>
      <c r="T13" s="81">
        <v>0</v>
      </c>
      <c r="U13" s="487"/>
      <c r="V13" s="487"/>
      <c r="W13" s="487"/>
      <c r="X13" s="81">
        <v>0</v>
      </c>
    </row>
    <row r="14" spans="2:24" ht="24.75" customHeight="1" x14ac:dyDescent="0.3">
      <c r="B14" s="81">
        <v>4</v>
      </c>
      <c r="C14" s="81">
        <v>3333333</v>
      </c>
      <c r="D14" s="81" t="s">
        <v>395</v>
      </c>
      <c r="E14" s="81">
        <v>123456789</v>
      </c>
      <c r="F14" s="102" t="s">
        <v>37</v>
      </c>
      <c r="G14" s="91" t="s">
        <v>38</v>
      </c>
      <c r="H14" s="87" t="s">
        <v>124</v>
      </c>
      <c r="I14" s="87" t="s">
        <v>125</v>
      </c>
      <c r="J14" s="85" t="s">
        <v>126</v>
      </c>
      <c r="K14" s="487"/>
      <c r="L14" s="85" t="s">
        <v>127</v>
      </c>
      <c r="M14" s="86" t="s">
        <v>128</v>
      </c>
      <c r="N14" s="86" t="s">
        <v>129</v>
      </c>
      <c r="O14" s="85" t="s">
        <v>130</v>
      </c>
      <c r="P14" s="83">
        <v>2000</v>
      </c>
      <c r="Q14" s="84" t="s">
        <v>131</v>
      </c>
      <c r="R14" s="81">
        <v>500</v>
      </c>
      <c r="S14" s="84" t="s">
        <v>133</v>
      </c>
      <c r="T14" s="81">
        <v>300</v>
      </c>
      <c r="U14" s="487"/>
      <c r="V14" s="487"/>
      <c r="W14" s="487"/>
      <c r="X14" s="81">
        <v>0</v>
      </c>
    </row>
    <row r="15" spans="2:24" ht="24.75" customHeight="1" x14ac:dyDescent="0.3">
      <c r="B15" s="81">
        <v>5</v>
      </c>
      <c r="C15" s="81">
        <v>4444444</v>
      </c>
      <c r="D15" s="81" t="s">
        <v>395</v>
      </c>
      <c r="E15" s="81">
        <v>987654321</v>
      </c>
      <c r="F15" s="102" t="s">
        <v>37</v>
      </c>
      <c r="G15" s="91" t="s">
        <v>38</v>
      </c>
      <c r="H15" s="87" t="s">
        <v>124</v>
      </c>
      <c r="I15" s="87" t="s">
        <v>125</v>
      </c>
      <c r="J15" s="85" t="s">
        <v>126</v>
      </c>
      <c r="K15" s="487"/>
      <c r="L15" s="85" t="s">
        <v>127</v>
      </c>
      <c r="M15" s="86" t="s">
        <v>128</v>
      </c>
      <c r="N15" s="86" t="s">
        <v>129</v>
      </c>
      <c r="O15" s="85" t="s">
        <v>130</v>
      </c>
      <c r="P15" s="83">
        <v>2000</v>
      </c>
      <c r="Q15" s="84" t="s">
        <v>132</v>
      </c>
      <c r="R15" s="81">
        <v>0</v>
      </c>
      <c r="S15" s="84" t="s">
        <v>133</v>
      </c>
      <c r="T15" s="81">
        <v>300</v>
      </c>
      <c r="U15" s="487"/>
      <c r="V15" s="487"/>
      <c r="W15" s="487"/>
      <c r="X15" s="81">
        <v>0</v>
      </c>
    </row>
    <row r="16" spans="2:24" ht="24.75" customHeight="1" x14ac:dyDescent="0.3">
      <c r="B16" s="81">
        <v>6</v>
      </c>
      <c r="C16" s="81">
        <v>5555555</v>
      </c>
      <c r="D16" s="81" t="s">
        <v>395</v>
      </c>
      <c r="E16" s="81">
        <v>234567891</v>
      </c>
      <c r="F16" s="102" t="s">
        <v>37</v>
      </c>
      <c r="G16" s="91" t="s">
        <v>59</v>
      </c>
      <c r="H16" s="87" t="s">
        <v>147</v>
      </c>
      <c r="I16" s="103" t="s">
        <v>148</v>
      </c>
      <c r="J16" s="85" t="s">
        <v>126</v>
      </c>
      <c r="K16" s="487"/>
      <c r="L16" s="85" t="s">
        <v>127</v>
      </c>
      <c r="M16" s="86" t="s">
        <v>128</v>
      </c>
      <c r="N16" s="86" t="s">
        <v>129</v>
      </c>
      <c r="O16" s="85" t="s">
        <v>130</v>
      </c>
      <c r="P16" s="83">
        <v>2000</v>
      </c>
      <c r="Q16" s="84" t="s">
        <v>131</v>
      </c>
      <c r="R16" s="81">
        <v>500</v>
      </c>
      <c r="S16" s="84" t="s">
        <v>134</v>
      </c>
      <c r="T16" s="81">
        <v>200</v>
      </c>
      <c r="U16" s="487"/>
      <c r="V16" s="487"/>
      <c r="W16" s="487"/>
      <c r="X16" s="81">
        <v>0</v>
      </c>
    </row>
    <row r="17" spans="2:24" ht="24.75" customHeight="1" x14ac:dyDescent="0.3">
      <c r="B17" s="81">
        <v>7</v>
      </c>
      <c r="C17" s="81">
        <v>6666666</v>
      </c>
      <c r="D17" s="81" t="s">
        <v>395</v>
      </c>
      <c r="E17" s="81">
        <v>345678912</v>
      </c>
      <c r="F17" s="102" t="s">
        <v>37</v>
      </c>
      <c r="G17" s="91" t="s">
        <v>59</v>
      </c>
      <c r="H17" s="87" t="s">
        <v>147</v>
      </c>
      <c r="I17" s="103" t="s">
        <v>148</v>
      </c>
      <c r="J17" s="85" t="s">
        <v>126</v>
      </c>
      <c r="K17" s="487"/>
      <c r="L17" s="85" t="s">
        <v>127</v>
      </c>
      <c r="M17" s="86" t="s">
        <v>128</v>
      </c>
      <c r="N17" s="86" t="s">
        <v>129</v>
      </c>
      <c r="O17" s="85" t="s">
        <v>130</v>
      </c>
      <c r="P17" s="83">
        <v>2000</v>
      </c>
      <c r="Q17" s="84" t="s">
        <v>132</v>
      </c>
      <c r="R17" s="81">
        <v>0</v>
      </c>
      <c r="S17" s="84" t="s">
        <v>134</v>
      </c>
      <c r="T17" s="81">
        <v>200</v>
      </c>
      <c r="U17" s="487"/>
      <c r="V17" s="487"/>
      <c r="W17" s="487"/>
      <c r="X17" s="81">
        <v>0</v>
      </c>
    </row>
    <row r="18" spans="2:24" ht="24.75" customHeight="1" x14ac:dyDescent="0.3">
      <c r="B18" s="81">
        <v>8</v>
      </c>
      <c r="C18" s="81">
        <v>7777777</v>
      </c>
      <c r="D18" s="81" t="s">
        <v>395</v>
      </c>
      <c r="E18" s="81">
        <v>456789123</v>
      </c>
      <c r="F18" s="102" t="s">
        <v>37</v>
      </c>
      <c r="G18" s="91" t="s">
        <v>59</v>
      </c>
      <c r="H18" s="87" t="s">
        <v>147</v>
      </c>
      <c r="I18" s="103" t="s">
        <v>148</v>
      </c>
      <c r="J18" s="85" t="s">
        <v>126</v>
      </c>
      <c r="K18" s="487"/>
      <c r="L18" s="81" t="s">
        <v>10</v>
      </c>
      <c r="M18" s="81" t="s">
        <v>10</v>
      </c>
      <c r="N18" s="81" t="s">
        <v>10</v>
      </c>
      <c r="O18" s="81" t="s">
        <v>10</v>
      </c>
      <c r="P18" s="81" t="s">
        <v>10</v>
      </c>
      <c r="Q18" s="81" t="s">
        <v>10</v>
      </c>
      <c r="R18" s="81" t="s">
        <v>10</v>
      </c>
      <c r="S18" s="81" t="s">
        <v>10</v>
      </c>
      <c r="T18" s="81" t="s">
        <v>10</v>
      </c>
      <c r="U18" s="487"/>
      <c r="V18" s="487"/>
      <c r="W18" s="487"/>
      <c r="X18" s="81" t="s">
        <v>10</v>
      </c>
    </row>
    <row r="19" spans="2:24" ht="15.75" customHeight="1" x14ac:dyDescent="0.3">
      <c r="B19" s="81" t="s">
        <v>10</v>
      </c>
      <c r="C19" s="81" t="s">
        <v>10</v>
      </c>
      <c r="D19" s="81" t="s">
        <v>10</v>
      </c>
      <c r="E19" s="81" t="s">
        <v>10</v>
      </c>
      <c r="F19" s="81" t="s">
        <v>10</v>
      </c>
      <c r="G19" s="81" t="s">
        <v>10</v>
      </c>
      <c r="H19" s="81" t="s">
        <v>10</v>
      </c>
      <c r="I19" s="81" t="s">
        <v>10</v>
      </c>
      <c r="J19" s="81" t="s">
        <v>10</v>
      </c>
      <c r="K19" s="487"/>
      <c r="L19" s="81" t="s">
        <v>10</v>
      </c>
      <c r="M19" s="81" t="s">
        <v>10</v>
      </c>
      <c r="N19" s="81" t="s">
        <v>10</v>
      </c>
      <c r="O19" s="81" t="s">
        <v>10</v>
      </c>
      <c r="P19" s="81" t="s">
        <v>10</v>
      </c>
      <c r="Q19" s="81" t="s">
        <v>10</v>
      </c>
      <c r="R19" s="81" t="s">
        <v>10</v>
      </c>
      <c r="S19" s="81" t="s">
        <v>10</v>
      </c>
      <c r="T19" s="81" t="s">
        <v>10</v>
      </c>
      <c r="U19" s="487"/>
      <c r="V19" s="487"/>
      <c r="W19" s="487"/>
      <c r="X19" s="81" t="s">
        <v>10</v>
      </c>
    </row>
    <row r="20" spans="2:24" x14ac:dyDescent="0.3">
      <c r="B20" s="81" t="s">
        <v>10</v>
      </c>
      <c r="C20" s="81" t="s">
        <v>10</v>
      </c>
      <c r="D20" s="81" t="s">
        <v>10</v>
      </c>
      <c r="E20" s="81" t="s">
        <v>10</v>
      </c>
      <c r="F20" s="81" t="s">
        <v>10</v>
      </c>
      <c r="G20" s="81" t="s">
        <v>10</v>
      </c>
      <c r="H20" s="81" t="s">
        <v>10</v>
      </c>
      <c r="I20" s="81" t="s">
        <v>10</v>
      </c>
      <c r="J20" s="81" t="s">
        <v>10</v>
      </c>
      <c r="K20" s="487"/>
      <c r="L20" s="81" t="s">
        <v>10</v>
      </c>
      <c r="M20" s="81" t="s">
        <v>10</v>
      </c>
      <c r="N20" s="81" t="s">
        <v>10</v>
      </c>
      <c r="O20" s="81" t="s">
        <v>10</v>
      </c>
      <c r="P20" s="81" t="s">
        <v>10</v>
      </c>
      <c r="Q20" s="81" t="s">
        <v>10</v>
      </c>
      <c r="R20" s="81" t="s">
        <v>10</v>
      </c>
      <c r="S20" s="81" t="s">
        <v>10</v>
      </c>
      <c r="T20" s="81" t="s">
        <v>10</v>
      </c>
      <c r="U20" s="487"/>
      <c r="V20" s="487"/>
      <c r="W20" s="487"/>
      <c r="X20" s="81" t="s">
        <v>10</v>
      </c>
    </row>
    <row r="21" spans="2:24" x14ac:dyDescent="0.3">
      <c r="B21" s="81" t="s">
        <v>10</v>
      </c>
      <c r="C21" s="81" t="s">
        <v>10</v>
      </c>
      <c r="D21" s="81" t="s">
        <v>10</v>
      </c>
      <c r="E21" s="81" t="s">
        <v>10</v>
      </c>
      <c r="F21" s="81" t="s">
        <v>10</v>
      </c>
      <c r="G21" s="81" t="s">
        <v>10</v>
      </c>
      <c r="H21" s="87" t="s">
        <v>10</v>
      </c>
      <c r="I21" s="81" t="s">
        <v>10</v>
      </c>
      <c r="J21" s="81" t="s">
        <v>10</v>
      </c>
      <c r="K21" s="487"/>
      <c r="L21" s="81" t="s">
        <v>10</v>
      </c>
      <c r="M21" s="81" t="s">
        <v>10</v>
      </c>
      <c r="N21" s="81" t="s">
        <v>10</v>
      </c>
      <c r="O21" s="81" t="s">
        <v>10</v>
      </c>
      <c r="P21" s="81" t="s">
        <v>10</v>
      </c>
      <c r="Q21" s="81" t="s">
        <v>10</v>
      </c>
      <c r="R21" s="81" t="s">
        <v>10</v>
      </c>
      <c r="S21" s="81" t="s">
        <v>10</v>
      </c>
      <c r="T21" s="81" t="s">
        <v>10</v>
      </c>
      <c r="U21" s="487"/>
      <c r="V21" s="487"/>
      <c r="W21" s="487"/>
      <c r="X21" s="81" t="s">
        <v>10</v>
      </c>
    </row>
    <row r="22" spans="2:24" x14ac:dyDescent="0.3">
      <c r="B22" s="81" t="s">
        <v>10</v>
      </c>
      <c r="C22" s="81" t="s">
        <v>10</v>
      </c>
      <c r="D22" s="81" t="s">
        <v>10</v>
      </c>
      <c r="E22" s="81" t="s">
        <v>10</v>
      </c>
      <c r="F22" s="81" t="s">
        <v>10</v>
      </c>
      <c r="G22" s="81" t="s">
        <v>10</v>
      </c>
      <c r="H22" s="81" t="s">
        <v>10</v>
      </c>
      <c r="I22" s="81" t="s">
        <v>10</v>
      </c>
      <c r="K22" s="487"/>
      <c r="L22" s="81" t="s">
        <v>10</v>
      </c>
      <c r="M22" s="81" t="s">
        <v>10</v>
      </c>
      <c r="N22" s="81" t="s">
        <v>10</v>
      </c>
      <c r="O22" s="81" t="s">
        <v>10</v>
      </c>
      <c r="P22" s="81" t="s">
        <v>10</v>
      </c>
      <c r="Q22" s="81" t="s">
        <v>10</v>
      </c>
      <c r="R22" s="81" t="s">
        <v>10</v>
      </c>
      <c r="S22" s="81" t="s">
        <v>10</v>
      </c>
      <c r="T22" s="81" t="s">
        <v>10</v>
      </c>
      <c r="U22" s="487"/>
      <c r="V22" s="487"/>
      <c r="W22" s="487"/>
      <c r="X22" s="81" t="s">
        <v>10</v>
      </c>
    </row>
    <row r="23" spans="2:24" x14ac:dyDescent="0.3">
      <c r="B23" s="81" t="s">
        <v>10</v>
      </c>
      <c r="C23" s="81" t="s">
        <v>10</v>
      </c>
      <c r="D23" s="81" t="s">
        <v>10</v>
      </c>
      <c r="E23" s="81" t="s">
        <v>10</v>
      </c>
      <c r="F23" s="81" t="s">
        <v>10</v>
      </c>
      <c r="G23" s="81" t="s">
        <v>10</v>
      </c>
      <c r="H23" s="81" t="s">
        <v>10</v>
      </c>
      <c r="I23" s="81" t="s">
        <v>10</v>
      </c>
      <c r="J23" s="81" t="s">
        <v>10</v>
      </c>
      <c r="K23" s="487"/>
      <c r="L23" s="81" t="s">
        <v>10</v>
      </c>
      <c r="M23" s="81" t="s">
        <v>10</v>
      </c>
      <c r="N23" s="81" t="s">
        <v>10</v>
      </c>
      <c r="O23" s="81" t="s">
        <v>10</v>
      </c>
      <c r="P23" s="81" t="s">
        <v>10</v>
      </c>
      <c r="Q23" s="81" t="s">
        <v>10</v>
      </c>
      <c r="R23" s="81" t="s">
        <v>10</v>
      </c>
      <c r="S23" s="81" t="s">
        <v>10</v>
      </c>
      <c r="T23" s="81" t="s">
        <v>10</v>
      </c>
      <c r="U23" s="487"/>
      <c r="V23" s="487"/>
      <c r="W23" s="487"/>
      <c r="X23" s="81" t="s">
        <v>10</v>
      </c>
    </row>
    <row r="24" spans="2:24" x14ac:dyDescent="0.3">
      <c r="B24" s="81" t="s">
        <v>10</v>
      </c>
      <c r="C24" s="81" t="s">
        <v>10</v>
      </c>
      <c r="D24" s="81" t="s">
        <v>10</v>
      </c>
      <c r="E24" s="81" t="s">
        <v>10</v>
      </c>
      <c r="F24" s="81" t="s">
        <v>10</v>
      </c>
      <c r="G24" s="81" t="s">
        <v>10</v>
      </c>
      <c r="H24" s="81" t="s">
        <v>10</v>
      </c>
      <c r="I24" s="81" t="s">
        <v>10</v>
      </c>
      <c r="J24" s="81" t="s">
        <v>10</v>
      </c>
      <c r="K24" s="487"/>
      <c r="L24" s="81" t="s">
        <v>10</v>
      </c>
      <c r="M24" s="81" t="s">
        <v>10</v>
      </c>
      <c r="N24" s="81" t="s">
        <v>10</v>
      </c>
      <c r="O24" s="81" t="s">
        <v>10</v>
      </c>
      <c r="P24" s="81" t="s">
        <v>10</v>
      </c>
      <c r="Q24" s="81" t="s">
        <v>10</v>
      </c>
      <c r="R24" s="81" t="s">
        <v>10</v>
      </c>
      <c r="S24" s="81" t="s">
        <v>10</v>
      </c>
      <c r="T24" s="81" t="s">
        <v>10</v>
      </c>
      <c r="U24" s="487"/>
      <c r="V24" s="487"/>
      <c r="W24" s="487"/>
      <c r="X24" s="81" t="s">
        <v>10</v>
      </c>
    </row>
    <row r="25" spans="2:24" x14ac:dyDescent="0.3">
      <c r="B25" s="81" t="s">
        <v>10</v>
      </c>
      <c r="C25" s="81" t="s">
        <v>10</v>
      </c>
      <c r="D25" s="81" t="s">
        <v>10</v>
      </c>
      <c r="E25" s="81" t="s">
        <v>10</v>
      </c>
      <c r="F25" s="81" t="s">
        <v>10</v>
      </c>
      <c r="G25" s="81" t="s">
        <v>10</v>
      </c>
      <c r="H25" s="81" t="s">
        <v>10</v>
      </c>
      <c r="I25" s="81" t="s">
        <v>10</v>
      </c>
      <c r="J25" s="81" t="s">
        <v>10</v>
      </c>
      <c r="K25" s="487"/>
      <c r="L25" s="81" t="s">
        <v>10</v>
      </c>
      <c r="M25" s="81" t="s">
        <v>10</v>
      </c>
      <c r="N25" s="81" t="s">
        <v>10</v>
      </c>
      <c r="O25" s="81" t="s">
        <v>10</v>
      </c>
      <c r="P25" s="81" t="s">
        <v>10</v>
      </c>
      <c r="Q25" s="81" t="s">
        <v>10</v>
      </c>
      <c r="R25" s="81" t="s">
        <v>10</v>
      </c>
      <c r="S25" s="81" t="s">
        <v>10</v>
      </c>
      <c r="T25" s="81" t="s">
        <v>10</v>
      </c>
      <c r="U25" s="487"/>
      <c r="V25" s="487"/>
      <c r="W25" s="487"/>
      <c r="X25" s="81" t="s">
        <v>10</v>
      </c>
    </row>
    <row r="26" spans="2:24" x14ac:dyDescent="0.3">
      <c r="B26" s="81" t="s">
        <v>10</v>
      </c>
      <c r="C26" s="81" t="s">
        <v>10</v>
      </c>
      <c r="D26" s="81" t="s">
        <v>10</v>
      </c>
      <c r="E26" s="81" t="s">
        <v>10</v>
      </c>
      <c r="F26" s="81" t="s">
        <v>10</v>
      </c>
      <c r="G26" s="81" t="s">
        <v>10</v>
      </c>
      <c r="H26" s="81" t="s">
        <v>10</v>
      </c>
      <c r="I26" s="81" t="s">
        <v>10</v>
      </c>
      <c r="J26" s="81" t="s">
        <v>10</v>
      </c>
      <c r="K26" s="487"/>
      <c r="L26" s="81" t="s">
        <v>10</v>
      </c>
      <c r="M26" s="81" t="s">
        <v>10</v>
      </c>
      <c r="N26" s="81" t="s">
        <v>10</v>
      </c>
      <c r="O26" s="81" t="s">
        <v>10</v>
      </c>
      <c r="P26" s="81" t="s">
        <v>10</v>
      </c>
      <c r="Q26" s="81" t="s">
        <v>10</v>
      </c>
      <c r="R26" s="81" t="s">
        <v>10</v>
      </c>
      <c r="S26" s="81" t="s">
        <v>10</v>
      </c>
      <c r="T26" s="81" t="s">
        <v>10</v>
      </c>
      <c r="U26" s="487"/>
      <c r="V26" s="487"/>
      <c r="W26" s="487"/>
      <c r="X26" s="81" t="s">
        <v>10</v>
      </c>
    </row>
    <row r="27" spans="2:24" x14ac:dyDescent="0.3">
      <c r="B27" s="81" t="s">
        <v>10</v>
      </c>
      <c r="C27" s="81" t="s">
        <v>10</v>
      </c>
      <c r="D27" s="81" t="s">
        <v>10</v>
      </c>
      <c r="E27" s="81" t="s">
        <v>10</v>
      </c>
      <c r="F27" s="81" t="s">
        <v>10</v>
      </c>
      <c r="G27" s="81" t="s">
        <v>10</v>
      </c>
      <c r="H27" s="81" t="s">
        <v>10</v>
      </c>
      <c r="I27" s="81" t="s">
        <v>10</v>
      </c>
      <c r="J27" s="81" t="s">
        <v>10</v>
      </c>
      <c r="K27" s="487"/>
      <c r="L27" s="81" t="s">
        <v>10</v>
      </c>
      <c r="M27" s="81" t="s">
        <v>10</v>
      </c>
      <c r="N27" s="81" t="s">
        <v>10</v>
      </c>
      <c r="O27" s="81" t="s">
        <v>10</v>
      </c>
      <c r="P27" s="81" t="s">
        <v>10</v>
      </c>
      <c r="Q27" s="81" t="s">
        <v>10</v>
      </c>
      <c r="R27" s="81" t="s">
        <v>10</v>
      </c>
      <c r="S27" s="81" t="s">
        <v>10</v>
      </c>
      <c r="T27" s="81" t="s">
        <v>10</v>
      </c>
      <c r="U27" s="487"/>
      <c r="V27" s="487"/>
      <c r="W27" s="487"/>
      <c r="X27" s="81" t="s">
        <v>10</v>
      </c>
    </row>
    <row r="28" spans="2:24" x14ac:dyDescent="0.3">
      <c r="B28" s="81" t="s">
        <v>10</v>
      </c>
      <c r="C28" s="81" t="s">
        <v>10</v>
      </c>
      <c r="D28" s="81" t="s">
        <v>10</v>
      </c>
      <c r="E28" s="81" t="s">
        <v>10</v>
      </c>
      <c r="F28" s="81" t="s">
        <v>10</v>
      </c>
      <c r="G28" s="81" t="s">
        <v>10</v>
      </c>
      <c r="H28" s="81" t="s">
        <v>10</v>
      </c>
      <c r="I28" s="81" t="s">
        <v>10</v>
      </c>
      <c r="J28" s="81" t="s">
        <v>10</v>
      </c>
      <c r="K28" s="487"/>
      <c r="L28" s="81" t="s">
        <v>10</v>
      </c>
      <c r="M28" s="81" t="s">
        <v>10</v>
      </c>
      <c r="N28" s="81" t="s">
        <v>10</v>
      </c>
      <c r="O28" s="81" t="s">
        <v>10</v>
      </c>
      <c r="P28" s="81" t="s">
        <v>10</v>
      </c>
      <c r="Q28" s="81" t="s">
        <v>10</v>
      </c>
      <c r="R28" s="81" t="s">
        <v>10</v>
      </c>
      <c r="S28" s="81" t="s">
        <v>10</v>
      </c>
      <c r="T28" s="81" t="s">
        <v>10</v>
      </c>
      <c r="U28" s="487"/>
      <c r="V28" s="487"/>
      <c r="W28" s="487"/>
      <c r="X28" s="81" t="s">
        <v>10</v>
      </c>
    </row>
    <row r="29" spans="2:24" x14ac:dyDescent="0.3">
      <c r="B29" s="81" t="s">
        <v>10</v>
      </c>
      <c r="C29" s="81" t="s">
        <v>10</v>
      </c>
      <c r="D29" s="81" t="s">
        <v>10</v>
      </c>
      <c r="E29" s="81" t="s">
        <v>10</v>
      </c>
      <c r="F29" s="81" t="s">
        <v>10</v>
      </c>
      <c r="G29" s="81" t="s">
        <v>10</v>
      </c>
      <c r="H29" s="81" t="s">
        <v>10</v>
      </c>
      <c r="I29" s="81" t="s">
        <v>10</v>
      </c>
      <c r="J29" s="81" t="s">
        <v>10</v>
      </c>
      <c r="K29" s="487"/>
      <c r="L29" s="81" t="s">
        <v>10</v>
      </c>
      <c r="M29" s="81" t="s">
        <v>10</v>
      </c>
      <c r="N29" s="81" t="s">
        <v>10</v>
      </c>
      <c r="O29" s="81" t="s">
        <v>10</v>
      </c>
      <c r="P29" s="81" t="s">
        <v>10</v>
      </c>
      <c r="Q29" s="81" t="s">
        <v>10</v>
      </c>
      <c r="R29" s="81" t="s">
        <v>10</v>
      </c>
      <c r="S29" s="81" t="s">
        <v>10</v>
      </c>
      <c r="T29" s="81" t="s">
        <v>10</v>
      </c>
      <c r="U29" s="487"/>
      <c r="V29" s="487"/>
      <c r="W29" s="487"/>
      <c r="X29" s="81" t="s">
        <v>10</v>
      </c>
    </row>
    <row r="30" spans="2:24" x14ac:dyDescent="0.3">
      <c r="B30" s="81" t="s">
        <v>10</v>
      </c>
      <c r="C30" s="81" t="s">
        <v>10</v>
      </c>
      <c r="D30" s="81" t="s">
        <v>10</v>
      </c>
      <c r="E30" s="81" t="s">
        <v>10</v>
      </c>
      <c r="F30" s="81" t="s">
        <v>10</v>
      </c>
      <c r="G30" s="81" t="s">
        <v>10</v>
      </c>
      <c r="H30" s="81" t="s">
        <v>10</v>
      </c>
      <c r="I30" s="81" t="s">
        <v>10</v>
      </c>
      <c r="J30" s="81" t="s">
        <v>10</v>
      </c>
      <c r="K30" s="487"/>
      <c r="L30" s="81" t="s">
        <v>10</v>
      </c>
      <c r="M30" s="81" t="s">
        <v>10</v>
      </c>
      <c r="N30" s="81" t="s">
        <v>10</v>
      </c>
      <c r="O30" s="81" t="s">
        <v>10</v>
      </c>
      <c r="P30" s="81" t="s">
        <v>10</v>
      </c>
      <c r="Q30" s="81" t="s">
        <v>10</v>
      </c>
      <c r="R30" s="81" t="s">
        <v>10</v>
      </c>
      <c r="S30" s="81" t="s">
        <v>10</v>
      </c>
      <c r="T30" s="81" t="s">
        <v>10</v>
      </c>
      <c r="U30" s="487"/>
      <c r="V30" s="487"/>
      <c r="W30" s="487"/>
      <c r="X30" s="81" t="s">
        <v>10</v>
      </c>
    </row>
    <row r="31" spans="2:24" x14ac:dyDescent="0.3">
      <c r="B31" s="81" t="s">
        <v>10</v>
      </c>
      <c r="C31" s="81" t="s">
        <v>10</v>
      </c>
      <c r="D31" s="81" t="s">
        <v>10</v>
      </c>
      <c r="E31" s="81" t="s">
        <v>10</v>
      </c>
      <c r="F31" s="81" t="s">
        <v>10</v>
      </c>
      <c r="G31" s="81" t="s">
        <v>10</v>
      </c>
      <c r="H31" s="81" t="s">
        <v>10</v>
      </c>
      <c r="I31" s="81" t="s">
        <v>10</v>
      </c>
      <c r="J31" s="81" t="s">
        <v>10</v>
      </c>
      <c r="K31" s="487"/>
      <c r="L31" s="81" t="s">
        <v>10</v>
      </c>
      <c r="M31" s="81" t="s">
        <v>10</v>
      </c>
      <c r="N31" s="81" t="s">
        <v>10</v>
      </c>
      <c r="O31" s="81" t="s">
        <v>10</v>
      </c>
      <c r="P31" s="81" t="s">
        <v>10</v>
      </c>
      <c r="Q31" s="81" t="s">
        <v>10</v>
      </c>
      <c r="R31" s="81" t="s">
        <v>10</v>
      </c>
      <c r="S31" s="81" t="s">
        <v>10</v>
      </c>
      <c r="T31" s="81" t="s">
        <v>10</v>
      </c>
      <c r="U31" s="487"/>
      <c r="V31" s="487"/>
      <c r="W31" s="487"/>
      <c r="X31" s="81" t="s">
        <v>10</v>
      </c>
    </row>
    <row r="32" spans="2:24" x14ac:dyDescent="0.3">
      <c r="B32" s="81" t="s">
        <v>10</v>
      </c>
      <c r="C32" s="81" t="s">
        <v>10</v>
      </c>
      <c r="D32" s="81" t="s">
        <v>10</v>
      </c>
      <c r="E32" s="81" t="s">
        <v>10</v>
      </c>
      <c r="F32" s="81" t="s">
        <v>10</v>
      </c>
      <c r="G32" s="81" t="s">
        <v>10</v>
      </c>
      <c r="H32" s="81" t="s">
        <v>10</v>
      </c>
      <c r="I32" s="81" t="s">
        <v>10</v>
      </c>
      <c r="J32" s="81" t="s">
        <v>10</v>
      </c>
      <c r="K32" s="488"/>
      <c r="L32" s="81" t="s">
        <v>10</v>
      </c>
      <c r="M32" s="81" t="s">
        <v>10</v>
      </c>
      <c r="N32" s="81" t="s">
        <v>10</v>
      </c>
      <c r="O32" s="81" t="s">
        <v>10</v>
      </c>
      <c r="P32" s="81" t="s">
        <v>10</v>
      </c>
      <c r="Q32" s="81" t="s">
        <v>10</v>
      </c>
      <c r="R32" s="81" t="s">
        <v>10</v>
      </c>
      <c r="S32" s="81" t="s">
        <v>10</v>
      </c>
      <c r="T32" s="81" t="s">
        <v>10</v>
      </c>
      <c r="U32" s="488"/>
      <c r="V32" s="488"/>
      <c r="W32" s="488"/>
      <c r="X32" s="81" t="s">
        <v>10</v>
      </c>
    </row>
    <row r="33" spans="2:24" x14ac:dyDescent="0.3">
      <c r="B33" s="81" t="s">
        <v>10</v>
      </c>
      <c r="C33" s="81" t="s">
        <v>10</v>
      </c>
      <c r="D33" s="81" t="s">
        <v>10</v>
      </c>
      <c r="E33" s="81" t="s">
        <v>10</v>
      </c>
      <c r="F33" s="102" t="s">
        <v>62</v>
      </c>
      <c r="G33" s="90"/>
      <c r="H33" s="81" t="s">
        <v>10</v>
      </c>
      <c r="I33" s="81" t="s">
        <v>10</v>
      </c>
      <c r="J33" s="81" t="s">
        <v>10</v>
      </c>
      <c r="K33" s="84" t="s">
        <v>150</v>
      </c>
      <c r="L33" s="81" t="s">
        <v>10</v>
      </c>
      <c r="M33" s="81" t="s">
        <v>10</v>
      </c>
      <c r="N33" s="81" t="s">
        <v>10</v>
      </c>
      <c r="O33" s="81" t="s">
        <v>10</v>
      </c>
      <c r="P33" s="83">
        <v>2000</v>
      </c>
      <c r="Q33" s="84" t="s">
        <v>131</v>
      </c>
      <c r="R33" s="81">
        <v>500</v>
      </c>
      <c r="S33" s="84" t="s">
        <v>133</v>
      </c>
      <c r="T33" s="81">
        <v>0</v>
      </c>
      <c r="U33" s="83">
        <v>1000</v>
      </c>
      <c r="V33" s="82">
        <v>3</v>
      </c>
      <c r="W33" s="121">
        <v>5000</v>
      </c>
      <c r="X33" s="81" t="s">
        <v>10</v>
      </c>
    </row>
    <row r="34" spans="2:24" x14ac:dyDescent="0.3">
      <c r="B34" s="81" t="s">
        <v>10</v>
      </c>
      <c r="C34" s="81" t="s">
        <v>10</v>
      </c>
      <c r="D34" s="81" t="s">
        <v>10</v>
      </c>
      <c r="E34" s="81" t="s">
        <v>10</v>
      </c>
      <c r="G34" s="89"/>
      <c r="H34" s="81" t="s">
        <v>10</v>
      </c>
      <c r="I34" s="81" t="s">
        <v>10</v>
      </c>
      <c r="J34" s="81" t="s">
        <v>10</v>
      </c>
      <c r="K34" s="84" t="s">
        <v>10</v>
      </c>
      <c r="L34" s="81" t="s">
        <v>10</v>
      </c>
      <c r="M34" s="81" t="s">
        <v>10</v>
      </c>
      <c r="N34" s="81" t="s">
        <v>10</v>
      </c>
      <c r="O34" s="81" t="s">
        <v>10</v>
      </c>
      <c r="P34" s="83">
        <v>2000</v>
      </c>
      <c r="Q34" s="84" t="s">
        <v>132</v>
      </c>
      <c r="R34" s="81">
        <v>0</v>
      </c>
      <c r="S34" s="84" t="s">
        <v>133</v>
      </c>
      <c r="T34" s="81">
        <v>300</v>
      </c>
      <c r="U34" s="83">
        <v>1000</v>
      </c>
      <c r="V34" s="82">
        <v>3</v>
      </c>
      <c r="W34" s="121">
        <v>5000</v>
      </c>
      <c r="X34" s="81" t="s">
        <v>10</v>
      </c>
    </row>
    <row r="35" spans="2:24" x14ac:dyDescent="0.3">
      <c r="B35" s="81" t="s">
        <v>10</v>
      </c>
      <c r="C35" s="81" t="s">
        <v>10</v>
      </c>
      <c r="D35" s="81" t="s">
        <v>10</v>
      </c>
      <c r="E35" s="81" t="s">
        <v>10</v>
      </c>
      <c r="G35" s="89"/>
      <c r="H35" s="81" t="s">
        <v>10</v>
      </c>
      <c r="I35" s="81" t="s">
        <v>10</v>
      </c>
      <c r="J35" s="81" t="s">
        <v>10</v>
      </c>
      <c r="K35" s="84" t="s">
        <v>10</v>
      </c>
      <c r="L35" s="81" t="s">
        <v>10</v>
      </c>
      <c r="M35" s="81" t="s">
        <v>10</v>
      </c>
      <c r="N35" s="81" t="s">
        <v>10</v>
      </c>
      <c r="O35" s="81" t="s">
        <v>10</v>
      </c>
      <c r="P35" s="81" t="s">
        <v>10</v>
      </c>
      <c r="Q35" s="81" t="s">
        <v>10</v>
      </c>
      <c r="R35" s="81" t="s">
        <v>10</v>
      </c>
      <c r="S35" s="81" t="s">
        <v>10</v>
      </c>
      <c r="T35" s="81" t="s">
        <v>10</v>
      </c>
      <c r="U35" s="81" t="s">
        <v>10</v>
      </c>
      <c r="V35" s="81" t="s">
        <v>10</v>
      </c>
      <c r="W35" s="81" t="s">
        <v>10</v>
      </c>
      <c r="X35" s="81" t="s">
        <v>10</v>
      </c>
    </row>
    <row r="36" spans="2:24" x14ac:dyDescent="0.3">
      <c r="B36" s="81" t="s">
        <v>10</v>
      </c>
      <c r="C36" s="81" t="s">
        <v>10</v>
      </c>
      <c r="D36" s="81" t="s">
        <v>10</v>
      </c>
      <c r="E36" s="81" t="s">
        <v>10</v>
      </c>
      <c r="G36" s="89"/>
      <c r="H36" s="81" t="s">
        <v>10</v>
      </c>
      <c r="I36" s="81" t="s">
        <v>10</v>
      </c>
      <c r="J36" s="81" t="s">
        <v>10</v>
      </c>
      <c r="K36" s="84" t="s">
        <v>10</v>
      </c>
      <c r="L36" s="81" t="s">
        <v>10</v>
      </c>
      <c r="M36" s="81" t="s">
        <v>10</v>
      </c>
      <c r="N36" s="81" t="s">
        <v>10</v>
      </c>
      <c r="O36" s="81" t="s">
        <v>10</v>
      </c>
      <c r="P36" s="81" t="s">
        <v>10</v>
      </c>
      <c r="Q36" s="81" t="s">
        <v>10</v>
      </c>
      <c r="R36" s="81" t="s">
        <v>10</v>
      </c>
      <c r="S36" s="81" t="s">
        <v>10</v>
      </c>
      <c r="T36" s="81" t="s">
        <v>10</v>
      </c>
      <c r="U36" s="81" t="s">
        <v>10</v>
      </c>
      <c r="V36" s="81" t="s">
        <v>10</v>
      </c>
      <c r="W36" s="81" t="s">
        <v>10</v>
      </c>
      <c r="X36" s="81" t="s">
        <v>10</v>
      </c>
    </row>
    <row r="37" spans="2:24" x14ac:dyDescent="0.3">
      <c r="B37" s="81" t="s">
        <v>10</v>
      </c>
      <c r="C37" s="81" t="s">
        <v>10</v>
      </c>
      <c r="D37" s="81" t="s">
        <v>10</v>
      </c>
      <c r="E37" s="81" t="s">
        <v>10</v>
      </c>
      <c r="G37" s="89"/>
      <c r="H37" s="81" t="s">
        <v>10</v>
      </c>
      <c r="I37" s="81" t="s">
        <v>10</v>
      </c>
      <c r="J37" s="81" t="s">
        <v>10</v>
      </c>
      <c r="K37" s="84" t="s">
        <v>10</v>
      </c>
      <c r="L37" s="81" t="s">
        <v>10</v>
      </c>
      <c r="M37" s="81" t="s">
        <v>10</v>
      </c>
      <c r="N37" s="81" t="s">
        <v>10</v>
      </c>
      <c r="O37" s="81" t="s">
        <v>10</v>
      </c>
      <c r="P37" s="81" t="s">
        <v>10</v>
      </c>
      <c r="Q37" s="81" t="s">
        <v>10</v>
      </c>
      <c r="R37" s="81" t="s">
        <v>10</v>
      </c>
      <c r="S37" s="81" t="s">
        <v>10</v>
      </c>
      <c r="T37" s="81" t="s">
        <v>10</v>
      </c>
      <c r="U37" s="81" t="s">
        <v>10</v>
      </c>
      <c r="V37" s="81" t="s">
        <v>10</v>
      </c>
      <c r="W37" s="81" t="s">
        <v>10</v>
      </c>
      <c r="X37" s="81" t="s">
        <v>10</v>
      </c>
    </row>
    <row r="38" spans="2:24" x14ac:dyDescent="0.3">
      <c r="B38" s="81" t="s">
        <v>10</v>
      </c>
      <c r="C38" s="81" t="s">
        <v>10</v>
      </c>
      <c r="D38" s="81" t="s">
        <v>10</v>
      </c>
      <c r="E38" s="81" t="s">
        <v>10</v>
      </c>
      <c r="F38" s="102" t="s">
        <v>64</v>
      </c>
      <c r="G38" s="90"/>
      <c r="H38" s="81" t="s">
        <v>10</v>
      </c>
      <c r="I38" s="81" t="s">
        <v>10</v>
      </c>
      <c r="J38" s="81" t="s">
        <v>10</v>
      </c>
      <c r="K38" s="84" t="s">
        <v>10</v>
      </c>
      <c r="L38" s="81" t="s">
        <v>10</v>
      </c>
      <c r="M38" s="81" t="s">
        <v>10</v>
      </c>
      <c r="N38" s="81" t="s">
        <v>10</v>
      </c>
      <c r="O38" s="81" t="s">
        <v>10</v>
      </c>
      <c r="P38" s="81" t="s">
        <v>10</v>
      </c>
      <c r="Q38" s="81" t="s">
        <v>10</v>
      </c>
      <c r="R38" s="81" t="s">
        <v>10</v>
      </c>
      <c r="S38" s="81" t="s">
        <v>10</v>
      </c>
      <c r="T38" s="81" t="s">
        <v>10</v>
      </c>
      <c r="U38" s="81" t="s">
        <v>10</v>
      </c>
      <c r="V38" s="81" t="s">
        <v>10</v>
      </c>
      <c r="W38" s="81" t="s">
        <v>10</v>
      </c>
      <c r="X38" s="81" t="s">
        <v>10</v>
      </c>
    </row>
    <row r="39" spans="2:24" x14ac:dyDescent="0.3">
      <c r="B39" s="81" t="s">
        <v>10</v>
      </c>
      <c r="C39" s="81" t="s">
        <v>10</v>
      </c>
      <c r="D39" s="81" t="s">
        <v>10</v>
      </c>
      <c r="E39" s="81" t="s">
        <v>10</v>
      </c>
      <c r="G39" s="89"/>
      <c r="H39" s="81" t="s">
        <v>10</v>
      </c>
      <c r="I39" s="81" t="s">
        <v>10</v>
      </c>
      <c r="J39" s="81" t="s">
        <v>10</v>
      </c>
      <c r="K39" s="84" t="s">
        <v>10</v>
      </c>
      <c r="L39" s="81" t="s">
        <v>10</v>
      </c>
      <c r="M39" s="81" t="s">
        <v>10</v>
      </c>
      <c r="N39" s="81" t="s">
        <v>10</v>
      </c>
      <c r="O39" s="81" t="s">
        <v>10</v>
      </c>
      <c r="P39" s="81" t="s">
        <v>10</v>
      </c>
      <c r="Q39" s="81" t="s">
        <v>10</v>
      </c>
      <c r="R39" s="81" t="s">
        <v>10</v>
      </c>
      <c r="S39" s="81" t="s">
        <v>10</v>
      </c>
      <c r="T39" s="81" t="s">
        <v>10</v>
      </c>
      <c r="U39" s="81" t="s">
        <v>10</v>
      </c>
      <c r="V39" s="81" t="s">
        <v>10</v>
      </c>
      <c r="W39" s="81" t="s">
        <v>10</v>
      </c>
      <c r="X39" s="81" t="s">
        <v>10</v>
      </c>
    </row>
    <row r="40" spans="2:24" x14ac:dyDescent="0.3">
      <c r="B40" s="81" t="s">
        <v>10</v>
      </c>
      <c r="C40" s="81" t="s">
        <v>10</v>
      </c>
      <c r="D40" s="81" t="s">
        <v>10</v>
      </c>
      <c r="E40" s="81" t="s">
        <v>10</v>
      </c>
      <c r="G40" s="89"/>
      <c r="H40" s="81" t="s">
        <v>10</v>
      </c>
      <c r="I40" s="81" t="s">
        <v>10</v>
      </c>
      <c r="J40" s="81" t="s">
        <v>10</v>
      </c>
      <c r="K40" s="84" t="s">
        <v>10</v>
      </c>
      <c r="L40" s="81" t="s">
        <v>10</v>
      </c>
      <c r="M40" s="81" t="s">
        <v>10</v>
      </c>
      <c r="N40" s="81" t="s">
        <v>10</v>
      </c>
      <c r="O40" s="81" t="s">
        <v>10</v>
      </c>
      <c r="P40" s="81" t="s">
        <v>10</v>
      </c>
      <c r="Q40" s="81" t="s">
        <v>10</v>
      </c>
      <c r="R40" s="81" t="s">
        <v>10</v>
      </c>
      <c r="S40" s="81" t="s">
        <v>10</v>
      </c>
      <c r="T40" s="81" t="s">
        <v>10</v>
      </c>
      <c r="U40" s="81" t="s">
        <v>10</v>
      </c>
      <c r="V40" s="81" t="s">
        <v>10</v>
      </c>
      <c r="W40" s="81" t="s">
        <v>10</v>
      </c>
      <c r="X40" s="81" t="s">
        <v>10</v>
      </c>
    </row>
    <row r="41" spans="2:24" x14ac:dyDescent="0.3">
      <c r="B41" s="81" t="s">
        <v>10</v>
      </c>
      <c r="C41" s="81" t="s">
        <v>10</v>
      </c>
      <c r="D41" s="81" t="s">
        <v>10</v>
      </c>
      <c r="E41" s="81" t="s">
        <v>10</v>
      </c>
      <c r="G41" s="89"/>
      <c r="H41" s="81" t="s">
        <v>10</v>
      </c>
      <c r="I41" s="81" t="s">
        <v>10</v>
      </c>
      <c r="J41" s="81" t="s">
        <v>10</v>
      </c>
      <c r="K41" s="84" t="s">
        <v>10</v>
      </c>
      <c r="L41" s="81" t="s">
        <v>10</v>
      </c>
      <c r="M41" s="81" t="s">
        <v>10</v>
      </c>
      <c r="N41" s="81" t="s">
        <v>10</v>
      </c>
      <c r="O41" s="81" t="s">
        <v>10</v>
      </c>
      <c r="P41" s="81" t="s">
        <v>10</v>
      </c>
      <c r="Q41" s="81" t="s">
        <v>10</v>
      </c>
      <c r="R41" s="81" t="s">
        <v>10</v>
      </c>
      <c r="S41" s="81" t="s">
        <v>10</v>
      </c>
      <c r="T41" s="81" t="s">
        <v>10</v>
      </c>
      <c r="U41" s="81" t="s">
        <v>10</v>
      </c>
      <c r="V41" s="81" t="s">
        <v>10</v>
      </c>
      <c r="W41" s="81" t="s">
        <v>10</v>
      </c>
      <c r="X41" s="81" t="s">
        <v>10</v>
      </c>
    </row>
    <row r="42" spans="2:24" x14ac:dyDescent="0.3">
      <c r="B42" s="81" t="s">
        <v>10</v>
      </c>
      <c r="C42" s="81" t="s">
        <v>10</v>
      </c>
      <c r="D42" s="81" t="s">
        <v>10</v>
      </c>
      <c r="E42" s="81" t="s">
        <v>10</v>
      </c>
      <c r="F42" s="110"/>
      <c r="G42" s="88"/>
      <c r="H42" s="81" t="s">
        <v>10</v>
      </c>
      <c r="I42" s="81" t="s">
        <v>10</v>
      </c>
      <c r="J42" s="81" t="s">
        <v>10</v>
      </c>
      <c r="K42" s="84" t="s">
        <v>10</v>
      </c>
      <c r="L42" s="81" t="s">
        <v>10</v>
      </c>
      <c r="M42" s="81" t="s">
        <v>10</v>
      </c>
      <c r="N42" s="81" t="s">
        <v>10</v>
      </c>
      <c r="O42" s="81" t="s">
        <v>10</v>
      </c>
      <c r="P42" s="81" t="s">
        <v>10</v>
      </c>
      <c r="Q42" s="81" t="s">
        <v>10</v>
      </c>
      <c r="R42" s="81" t="s">
        <v>10</v>
      </c>
      <c r="S42" s="81" t="s">
        <v>10</v>
      </c>
      <c r="T42" s="81" t="s">
        <v>10</v>
      </c>
      <c r="U42" s="81" t="s">
        <v>10</v>
      </c>
      <c r="V42" s="81" t="s">
        <v>10</v>
      </c>
      <c r="W42" s="81" t="s">
        <v>10</v>
      </c>
      <c r="X42" s="81" t="s">
        <v>10</v>
      </c>
    </row>
    <row r="44" spans="2:24" s="1" customFormat="1" ht="16.5" x14ac:dyDescent="0.25">
      <c r="B44" s="6"/>
      <c r="C44" s="6"/>
      <c r="D44" s="6"/>
      <c r="E44" s="6"/>
      <c r="F44" s="6"/>
      <c r="G44" s="6"/>
      <c r="H44" s="6"/>
    </row>
    <row r="45" spans="2:24" s="1" customFormat="1" ht="16.5" x14ac:dyDescent="0.25">
      <c r="B45" s="6"/>
      <c r="C45" s="6"/>
      <c r="D45" s="6"/>
      <c r="E45" s="6"/>
      <c r="H45" s="6"/>
      <c r="I45" s="6"/>
      <c r="J45" s="6"/>
      <c r="K45" s="6"/>
      <c r="W45" s="6" t="s">
        <v>12</v>
      </c>
    </row>
    <row r="47" spans="2:24" x14ac:dyDescent="0.3">
      <c r="W47" s="6"/>
    </row>
  </sheetData>
  <mergeCells count="20">
    <mergeCell ref="B4:D4"/>
    <mergeCell ref="B3:D3"/>
    <mergeCell ref="B2:D2"/>
    <mergeCell ref="E4:G4"/>
    <mergeCell ref="E3:G3"/>
    <mergeCell ref="E2:G2"/>
    <mergeCell ref="X2:X3"/>
    <mergeCell ref="H6:Q6"/>
    <mergeCell ref="K11:K32"/>
    <mergeCell ref="U11:U32"/>
    <mergeCell ref="V11:V32"/>
    <mergeCell ref="W11:W32"/>
    <mergeCell ref="F9:G9"/>
    <mergeCell ref="J9:O9"/>
    <mergeCell ref="P9:X9"/>
    <mergeCell ref="B9:B10"/>
    <mergeCell ref="C9:C10"/>
    <mergeCell ref="D9:D10"/>
    <mergeCell ref="E9:E10"/>
    <mergeCell ref="H9:I9"/>
  </mergeCells>
  <phoneticPr fontId="1"/>
  <pageMargins left="0.43307086614173229" right="0.43307086614173229" top="0.74803149606299213" bottom="0.74803149606299213" header="0.31496062992125984" footer="0.31496062992125984"/>
  <pageSetup paperSize="8" scale="34"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3:N50"/>
  <sheetViews>
    <sheetView showGridLines="0" zoomScale="70" zoomScaleNormal="70" zoomScaleSheetLayoutView="55" workbookViewId="0"/>
  </sheetViews>
  <sheetFormatPr defaultColWidth="9" defaultRowHeight="15.75" x14ac:dyDescent="0.25"/>
  <cols>
    <col min="1" max="2" width="9" style="1"/>
    <col min="3" max="3" width="13.75" style="1" bestFit="1" customWidth="1"/>
    <col min="4" max="4" width="38" style="1" customWidth="1"/>
    <col min="5" max="5" width="13.75" style="1" customWidth="1"/>
    <col min="6" max="7" width="20.125" style="1" customWidth="1"/>
    <col min="8" max="8" width="9.25" style="1" bestFit="1" customWidth="1"/>
    <col min="9" max="10" width="20.125" style="1" customWidth="1"/>
    <col min="11" max="11" width="13.375" style="1" customWidth="1"/>
    <col min="12" max="13" width="21.375" style="1" customWidth="1"/>
    <col min="14" max="14" width="11.5" style="1" customWidth="1"/>
    <col min="15" max="16384" width="9" style="1"/>
  </cols>
  <sheetData>
    <row r="3" spans="2:14" ht="28.5" customHeight="1" x14ac:dyDescent="0.25">
      <c r="F3" s="273" t="s">
        <v>396</v>
      </c>
      <c r="G3" s="273"/>
      <c r="H3" s="273"/>
      <c r="I3" s="273"/>
      <c r="J3" s="22"/>
      <c r="K3" s="22"/>
      <c r="L3" s="22"/>
      <c r="M3" s="22"/>
      <c r="N3" s="22"/>
    </row>
    <row r="5" spans="2:14" ht="16.5" x14ac:dyDescent="0.25">
      <c r="B5" s="6" t="s">
        <v>84</v>
      </c>
      <c r="C5" s="6"/>
      <c r="E5" s="6"/>
    </row>
    <row r="6" spans="2:14" x14ac:dyDescent="0.25">
      <c r="M6" s="137" t="s">
        <v>2</v>
      </c>
    </row>
    <row r="7" spans="2:14" ht="18.75" customHeight="1" x14ac:dyDescent="0.25">
      <c r="B7" s="278" t="s">
        <v>3</v>
      </c>
      <c r="C7" s="278" t="s">
        <v>4</v>
      </c>
      <c r="D7" s="278" t="s">
        <v>217</v>
      </c>
      <c r="E7" s="278" t="s">
        <v>397</v>
      </c>
      <c r="F7" s="274" t="s">
        <v>398</v>
      </c>
      <c r="G7" s="358"/>
      <c r="H7" s="358"/>
      <c r="I7" s="358"/>
      <c r="J7" s="358"/>
      <c r="K7" s="278" t="s">
        <v>399</v>
      </c>
      <c r="L7" s="491" t="s">
        <v>400</v>
      </c>
      <c r="M7" s="423"/>
    </row>
    <row r="8" spans="2:14" x14ac:dyDescent="0.25">
      <c r="B8" s="279"/>
      <c r="C8" s="279"/>
      <c r="D8" s="279"/>
      <c r="E8" s="279"/>
      <c r="F8" s="41" t="s">
        <v>200</v>
      </c>
      <c r="G8" s="98" t="s">
        <v>201</v>
      </c>
      <c r="H8" s="99" t="s">
        <v>401</v>
      </c>
      <c r="I8" s="99" t="s">
        <v>202</v>
      </c>
      <c r="J8" s="100" t="s">
        <v>402</v>
      </c>
      <c r="K8" s="279"/>
      <c r="L8" s="424"/>
      <c r="M8" s="425"/>
    </row>
    <row r="9" spans="2:14" x14ac:dyDescent="0.25">
      <c r="B9" s="24">
        <v>1</v>
      </c>
      <c r="C9" s="9">
        <v>11111111</v>
      </c>
      <c r="D9" s="9" t="s">
        <v>403</v>
      </c>
      <c r="E9" s="9" t="s">
        <v>404</v>
      </c>
      <c r="F9" s="33" t="s">
        <v>203</v>
      </c>
      <c r="G9" s="33" t="s">
        <v>204</v>
      </c>
      <c r="H9" s="33" t="s">
        <v>405</v>
      </c>
      <c r="I9" s="126">
        <v>1234567</v>
      </c>
      <c r="J9" s="52">
        <v>9999</v>
      </c>
      <c r="K9" s="142" t="s">
        <v>406</v>
      </c>
      <c r="L9" s="53"/>
      <c r="M9" s="12"/>
    </row>
    <row r="10" spans="2:14" x14ac:dyDescent="0.25">
      <c r="B10" s="33">
        <v>2</v>
      </c>
      <c r="C10" s="26">
        <v>22222222</v>
      </c>
      <c r="D10" s="9" t="s">
        <v>403</v>
      </c>
      <c r="E10" s="9" t="s">
        <v>404</v>
      </c>
      <c r="F10" s="33" t="s">
        <v>203</v>
      </c>
      <c r="G10" s="33" t="s">
        <v>204</v>
      </c>
      <c r="H10" s="33" t="s">
        <v>405</v>
      </c>
      <c r="I10" s="126">
        <v>1234567</v>
      </c>
      <c r="J10" s="52">
        <v>9999</v>
      </c>
      <c r="K10" s="142" t="s">
        <v>407</v>
      </c>
      <c r="L10" s="53"/>
      <c r="M10" s="12"/>
    </row>
    <row r="11" spans="2:14" x14ac:dyDescent="0.25">
      <c r="B11" s="33">
        <v>3</v>
      </c>
      <c r="C11" s="26">
        <v>33333333</v>
      </c>
      <c r="D11" s="9" t="s">
        <v>403</v>
      </c>
      <c r="E11" s="9" t="s">
        <v>404</v>
      </c>
      <c r="F11" s="33" t="s">
        <v>203</v>
      </c>
      <c r="G11" s="33" t="s">
        <v>204</v>
      </c>
      <c r="H11" s="33" t="s">
        <v>405</v>
      </c>
      <c r="I11" s="126">
        <v>1234567</v>
      </c>
      <c r="J11" s="52">
        <v>9999</v>
      </c>
      <c r="K11" s="142" t="s">
        <v>406</v>
      </c>
      <c r="L11" s="53"/>
      <c r="M11" s="12"/>
    </row>
    <row r="12" spans="2:14" x14ac:dyDescent="0.25">
      <c r="B12" s="33">
        <v>4</v>
      </c>
      <c r="C12" s="26">
        <v>44444444</v>
      </c>
      <c r="D12" s="9" t="s">
        <v>403</v>
      </c>
      <c r="E12" s="9" t="s">
        <v>404</v>
      </c>
      <c r="F12" s="33" t="s">
        <v>203</v>
      </c>
      <c r="G12" s="33" t="s">
        <v>204</v>
      </c>
      <c r="H12" s="33" t="s">
        <v>405</v>
      </c>
      <c r="I12" s="126">
        <v>1234567</v>
      </c>
      <c r="J12" s="52">
        <v>9999</v>
      </c>
      <c r="K12" s="142" t="s">
        <v>407</v>
      </c>
      <c r="L12" s="53"/>
      <c r="M12" s="28"/>
    </row>
    <row r="13" spans="2:14" x14ac:dyDescent="0.25">
      <c r="B13" s="33">
        <v>5</v>
      </c>
      <c r="C13" s="26">
        <v>55555555</v>
      </c>
      <c r="D13" s="9" t="s">
        <v>403</v>
      </c>
      <c r="E13" s="9" t="s">
        <v>404</v>
      </c>
      <c r="F13" s="33" t="s">
        <v>203</v>
      </c>
      <c r="G13" s="33" t="s">
        <v>204</v>
      </c>
      <c r="H13" s="33" t="s">
        <v>405</v>
      </c>
      <c r="I13" s="126">
        <v>1234567</v>
      </c>
      <c r="J13" s="52">
        <v>9999</v>
      </c>
      <c r="K13" s="142" t="s">
        <v>406</v>
      </c>
      <c r="L13" s="53"/>
      <c r="M13" s="28"/>
    </row>
    <row r="14" spans="2:14" x14ac:dyDescent="0.25">
      <c r="B14" s="33">
        <v>6</v>
      </c>
      <c r="C14" s="26">
        <v>66666666</v>
      </c>
      <c r="D14" s="9" t="s">
        <v>403</v>
      </c>
      <c r="E14" s="26" t="s">
        <v>408</v>
      </c>
      <c r="F14" s="33" t="s">
        <v>203</v>
      </c>
      <c r="G14" s="33" t="s">
        <v>204</v>
      </c>
      <c r="H14" s="33" t="s">
        <v>405</v>
      </c>
      <c r="I14" s="126">
        <v>1234567</v>
      </c>
      <c r="J14" s="52">
        <v>9999</v>
      </c>
      <c r="K14" s="142" t="s">
        <v>407</v>
      </c>
      <c r="L14" s="53"/>
      <c r="M14" s="28"/>
    </row>
    <row r="15" spans="2:14" x14ac:dyDescent="0.25">
      <c r="B15" s="33">
        <v>7</v>
      </c>
      <c r="C15" s="26">
        <v>77777777</v>
      </c>
      <c r="D15" s="9" t="s">
        <v>403</v>
      </c>
      <c r="E15" s="26" t="s">
        <v>408</v>
      </c>
      <c r="F15" s="33" t="s">
        <v>203</v>
      </c>
      <c r="G15" s="33" t="s">
        <v>204</v>
      </c>
      <c r="H15" s="33" t="s">
        <v>405</v>
      </c>
      <c r="I15" s="126">
        <v>1234567</v>
      </c>
      <c r="J15" s="52">
        <v>9999</v>
      </c>
      <c r="K15" s="142" t="s">
        <v>406</v>
      </c>
      <c r="L15" s="53"/>
      <c r="M15" s="28"/>
    </row>
    <row r="16" spans="2:14" x14ac:dyDescent="0.25">
      <c r="B16" s="33"/>
      <c r="C16" s="26"/>
      <c r="D16" s="26" t="s">
        <v>409</v>
      </c>
      <c r="E16" s="26"/>
      <c r="F16" s="33"/>
      <c r="G16" s="33"/>
      <c r="H16" s="28"/>
      <c r="J16" s="52">
        <v>9999</v>
      </c>
      <c r="K16" s="142"/>
      <c r="L16" s="52"/>
      <c r="M16" s="28"/>
    </row>
    <row r="17" spans="2:13" x14ac:dyDescent="0.25">
      <c r="B17" s="33"/>
      <c r="C17" s="26"/>
      <c r="D17" s="26"/>
      <c r="E17" s="26"/>
      <c r="F17" s="33"/>
      <c r="G17" s="33"/>
      <c r="H17" s="28"/>
      <c r="I17" s="33"/>
      <c r="J17" s="33"/>
      <c r="K17" s="143"/>
      <c r="L17" s="26"/>
      <c r="M17" s="28"/>
    </row>
    <row r="18" spans="2:13" x14ac:dyDescent="0.25">
      <c r="B18" s="33"/>
      <c r="C18" s="26"/>
      <c r="D18" s="26"/>
      <c r="E18" s="26"/>
      <c r="F18" s="33"/>
      <c r="G18" s="33"/>
      <c r="H18" s="28"/>
      <c r="I18" s="33"/>
      <c r="J18" s="33"/>
      <c r="K18" s="143"/>
      <c r="L18" s="26"/>
      <c r="M18" s="28"/>
    </row>
    <row r="19" spans="2:13" x14ac:dyDescent="0.25">
      <c r="B19" s="33"/>
      <c r="C19" s="26"/>
      <c r="D19" s="26"/>
      <c r="E19" s="26"/>
      <c r="F19" s="33"/>
      <c r="G19" s="33"/>
      <c r="H19" s="28"/>
      <c r="I19" s="33"/>
      <c r="J19" s="33"/>
      <c r="K19" s="143"/>
      <c r="L19" s="26"/>
      <c r="M19" s="28"/>
    </row>
    <row r="20" spans="2:13" x14ac:dyDescent="0.25">
      <c r="B20" s="33"/>
      <c r="C20" s="26"/>
      <c r="D20" s="26"/>
      <c r="E20" s="26"/>
      <c r="F20" s="33"/>
      <c r="G20" s="33"/>
      <c r="H20" s="28"/>
      <c r="I20" s="33"/>
      <c r="J20" s="33"/>
      <c r="K20" s="143"/>
      <c r="L20" s="26"/>
      <c r="M20" s="28"/>
    </row>
    <row r="21" spans="2:13" x14ac:dyDescent="0.25">
      <c r="B21" s="33"/>
      <c r="C21" s="26"/>
      <c r="D21" s="26"/>
      <c r="E21" s="26"/>
      <c r="F21" s="33"/>
      <c r="G21" s="33"/>
      <c r="H21" s="28"/>
      <c r="I21" s="33"/>
      <c r="J21" s="33"/>
      <c r="K21" s="143"/>
      <c r="L21" s="26"/>
      <c r="M21" s="28"/>
    </row>
    <row r="22" spans="2:13" x14ac:dyDescent="0.25">
      <c r="B22" s="33"/>
      <c r="C22" s="26"/>
      <c r="D22" s="26"/>
      <c r="E22" s="26"/>
      <c r="F22" s="33"/>
      <c r="G22" s="33"/>
      <c r="H22" s="28"/>
      <c r="I22" s="33"/>
      <c r="J22" s="33"/>
      <c r="K22" s="143"/>
      <c r="L22" s="26"/>
      <c r="M22" s="28"/>
    </row>
    <row r="23" spans="2:13" x14ac:dyDescent="0.25">
      <c r="B23" s="33"/>
      <c r="C23" s="26"/>
      <c r="D23" s="26"/>
      <c r="E23" s="26"/>
      <c r="F23" s="33"/>
      <c r="G23" s="33"/>
      <c r="H23" s="28"/>
      <c r="I23" s="33"/>
      <c r="J23" s="33"/>
      <c r="K23" s="143"/>
      <c r="L23" s="26"/>
      <c r="M23" s="28"/>
    </row>
    <row r="24" spans="2:13" x14ac:dyDescent="0.25">
      <c r="B24" s="33"/>
      <c r="C24" s="26"/>
      <c r="D24" s="26"/>
      <c r="E24" s="26"/>
      <c r="F24" s="33"/>
      <c r="G24" s="33"/>
      <c r="H24" s="28"/>
      <c r="I24" s="33"/>
      <c r="J24" s="33"/>
      <c r="K24" s="143"/>
      <c r="L24" s="26"/>
      <c r="M24" s="28"/>
    </row>
    <row r="25" spans="2:13" x14ac:dyDescent="0.25">
      <c r="B25" s="33"/>
      <c r="C25" s="26"/>
      <c r="D25" s="26"/>
      <c r="E25" s="26"/>
      <c r="F25" s="33"/>
      <c r="G25" s="33"/>
      <c r="H25" s="28"/>
      <c r="I25" s="33"/>
      <c r="J25" s="33"/>
      <c r="K25" s="143"/>
      <c r="L25" s="26"/>
      <c r="M25" s="28"/>
    </row>
    <row r="26" spans="2:13" x14ac:dyDescent="0.25">
      <c r="B26" s="33"/>
      <c r="C26" s="26"/>
      <c r="D26" s="26"/>
      <c r="E26" s="26"/>
      <c r="F26" s="33"/>
      <c r="G26" s="33"/>
      <c r="H26" s="28"/>
      <c r="I26" s="33"/>
      <c r="J26" s="33"/>
      <c r="K26" s="143"/>
      <c r="L26" s="26"/>
      <c r="M26" s="28"/>
    </row>
    <row r="27" spans="2:13" x14ac:dyDescent="0.25">
      <c r="B27" s="33"/>
      <c r="C27" s="26"/>
      <c r="D27" s="26"/>
      <c r="E27" s="26"/>
      <c r="F27" s="33"/>
      <c r="G27" s="33"/>
      <c r="H27" s="28"/>
      <c r="I27" s="33"/>
      <c r="J27" s="33"/>
      <c r="K27" s="143"/>
      <c r="L27" s="26"/>
      <c r="M27" s="28"/>
    </row>
    <row r="28" spans="2:13" x14ac:dyDescent="0.25">
      <c r="B28" s="33"/>
      <c r="C28" s="26"/>
      <c r="D28" s="26"/>
      <c r="E28" s="26"/>
      <c r="F28" s="33"/>
      <c r="G28" s="33"/>
      <c r="H28" s="28"/>
      <c r="I28" s="33"/>
      <c r="J28" s="33"/>
      <c r="K28" s="143"/>
      <c r="L28" s="26"/>
      <c r="M28" s="28"/>
    </row>
    <row r="29" spans="2:13" x14ac:dyDescent="0.25">
      <c r="B29" s="33"/>
      <c r="C29" s="26"/>
      <c r="D29" s="26"/>
      <c r="E29" s="26"/>
      <c r="F29" s="33"/>
      <c r="G29" s="33"/>
      <c r="H29" s="28"/>
      <c r="I29" s="33"/>
      <c r="J29" s="33"/>
      <c r="K29" s="143"/>
      <c r="L29" s="26"/>
      <c r="M29" s="28"/>
    </row>
    <row r="30" spans="2:13" x14ac:dyDescent="0.25">
      <c r="B30" s="33"/>
      <c r="C30" s="26"/>
      <c r="D30" s="26"/>
      <c r="E30" s="26"/>
      <c r="F30" s="33"/>
      <c r="G30" s="33"/>
      <c r="H30" s="28"/>
      <c r="I30" s="33"/>
      <c r="J30" s="33"/>
      <c r="K30" s="143"/>
      <c r="L30" s="26"/>
      <c r="M30" s="28"/>
    </row>
    <row r="31" spans="2:13" x14ac:dyDescent="0.25">
      <c r="B31" s="33"/>
      <c r="C31" s="26"/>
      <c r="D31" s="26"/>
      <c r="E31" s="26"/>
      <c r="F31" s="33"/>
      <c r="G31" s="33"/>
      <c r="H31" s="28"/>
      <c r="I31" s="33"/>
      <c r="J31" s="33"/>
      <c r="K31" s="143"/>
      <c r="L31" s="26"/>
      <c r="M31" s="28"/>
    </row>
    <row r="32" spans="2:13" x14ac:dyDescent="0.25">
      <c r="B32" s="33"/>
      <c r="C32" s="26"/>
      <c r="D32" s="26"/>
      <c r="E32" s="26"/>
      <c r="F32" s="33"/>
      <c r="G32" s="33"/>
      <c r="H32" s="28"/>
      <c r="I32" s="33"/>
      <c r="J32" s="33"/>
      <c r="K32" s="143"/>
      <c r="L32" s="26"/>
      <c r="M32" s="28"/>
    </row>
    <row r="33" spans="2:13" x14ac:dyDescent="0.25">
      <c r="B33" s="33"/>
      <c r="C33" s="26"/>
      <c r="D33" s="26"/>
      <c r="E33" s="26"/>
      <c r="F33" s="33"/>
      <c r="G33" s="33"/>
      <c r="H33" s="28"/>
      <c r="I33" s="33"/>
      <c r="J33" s="33"/>
      <c r="K33" s="143"/>
      <c r="L33" s="26"/>
      <c r="M33" s="28"/>
    </row>
    <row r="34" spans="2:13" x14ac:dyDescent="0.25">
      <c r="B34" s="33"/>
      <c r="C34" s="26"/>
      <c r="D34" s="26"/>
      <c r="E34" s="26"/>
      <c r="F34" s="33"/>
      <c r="G34" s="33"/>
      <c r="H34" s="28"/>
      <c r="I34" s="33"/>
      <c r="J34" s="33"/>
      <c r="K34" s="143"/>
      <c r="L34" s="26"/>
      <c r="M34" s="28"/>
    </row>
    <row r="35" spans="2:13" x14ac:dyDescent="0.25">
      <c r="B35" s="33"/>
      <c r="C35" s="26"/>
      <c r="D35" s="26"/>
      <c r="E35" s="26"/>
      <c r="F35" s="33"/>
      <c r="G35" s="33"/>
      <c r="H35" s="28"/>
      <c r="I35" s="33"/>
      <c r="J35" s="33"/>
      <c r="K35" s="143"/>
      <c r="L35" s="26"/>
      <c r="M35" s="28"/>
    </row>
    <row r="36" spans="2:13" x14ac:dyDescent="0.25">
      <c r="B36" s="33"/>
      <c r="C36" s="26"/>
      <c r="D36" s="26"/>
      <c r="E36" s="26"/>
      <c r="F36" s="33"/>
      <c r="G36" s="33"/>
      <c r="H36" s="28"/>
      <c r="I36" s="33"/>
      <c r="J36" s="33"/>
      <c r="K36" s="143"/>
      <c r="L36" s="26"/>
      <c r="M36" s="28"/>
    </row>
    <row r="37" spans="2:13" x14ac:dyDescent="0.25">
      <c r="B37" s="33"/>
      <c r="C37" s="26"/>
      <c r="D37" s="26"/>
      <c r="E37" s="26"/>
      <c r="F37" s="33"/>
      <c r="G37" s="33"/>
      <c r="H37" s="28"/>
      <c r="I37" s="33"/>
      <c r="J37" s="33"/>
      <c r="K37" s="143"/>
      <c r="L37" s="26"/>
      <c r="M37" s="28"/>
    </row>
    <row r="38" spans="2:13" x14ac:dyDescent="0.25">
      <c r="B38" s="33"/>
      <c r="C38" s="26"/>
      <c r="D38" s="26"/>
      <c r="E38" s="26"/>
      <c r="F38" s="33"/>
      <c r="G38" s="33"/>
      <c r="H38" s="28"/>
      <c r="I38" s="33"/>
      <c r="J38" s="33"/>
      <c r="K38" s="143"/>
      <c r="L38" s="26"/>
      <c r="M38" s="28"/>
    </row>
    <row r="39" spans="2:13" x14ac:dyDescent="0.25">
      <c r="B39" s="33"/>
      <c r="C39" s="26"/>
      <c r="D39" s="26"/>
      <c r="E39" s="26"/>
      <c r="F39" s="33"/>
      <c r="G39" s="33"/>
      <c r="H39" s="28"/>
      <c r="I39" s="33"/>
      <c r="J39" s="33"/>
      <c r="K39" s="143"/>
      <c r="L39" s="26"/>
      <c r="M39" s="28"/>
    </row>
    <row r="40" spans="2:13" x14ac:dyDescent="0.25">
      <c r="B40" s="33"/>
      <c r="C40" s="26"/>
      <c r="D40" s="26"/>
      <c r="E40" s="26"/>
      <c r="F40" s="33"/>
      <c r="G40" s="33"/>
      <c r="H40" s="28"/>
      <c r="I40" s="33"/>
      <c r="J40" s="33"/>
      <c r="K40" s="143"/>
      <c r="L40" s="26"/>
      <c r="M40" s="28"/>
    </row>
    <row r="41" spans="2:13" x14ac:dyDescent="0.25">
      <c r="B41" s="33"/>
      <c r="C41" s="26"/>
      <c r="D41" s="26"/>
      <c r="E41" s="26"/>
      <c r="F41" s="33"/>
      <c r="G41" s="33"/>
      <c r="H41" s="28"/>
      <c r="I41" s="33"/>
      <c r="J41" s="33"/>
      <c r="K41" s="143"/>
      <c r="L41" s="26"/>
      <c r="M41" s="28"/>
    </row>
    <row r="42" spans="2:13" x14ac:dyDescent="0.25">
      <c r="B42" s="33"/>
      <c r="C42" s="26"/>
      <c r="D42" s="26"/>
      <c r="E42" s="26"/>
      <c r="F42" s="33"/>
      <c r="G42" s="33"/>
      <c r="H42" s="28"/>
      <c r="I42" s="33"/>
      <c r="J42" s="33"/>
      <c r="K42" s="143"/>
      <c r="L42" s="26"/>
      <c r="M42" s="28"/>
    </row>
    <row r="43" spans="2:13" x14ac:dyDescent="0.25">
      <c r="B43" s="33"/>
      <c r="C43" s="26"/>
      <c r="D43" s="26"/>
      <c r="E43" s="26"/>
      <c r="F43" s="33"/>
      <c r="G43" s="33"/>
      <c r="H43" s="28"/>
      <c r="I43" s="33"/>
      <c r="J43" s="33"/>
      <c r="K43" s="143"/>
      <c r="L43" s="26"/>
      <c r="M43" s="28"/>
    </row>
    <row r="44" spans="2:13" x14ac:dyDescent="0.25">
      <c r="B44" s="33"/>
      <c r="C44" s="26"/>
      <c r="D44" s="26"/>
      <c r="E44" s="26"/>
      <c r="F44" s="33"/>
      <c r="G44" s="33"/>
      <c r="H44" s="28"/>
      <c r="I44" s="33"/>
      <c r="J44" s="33"/>
      <c r="K44" s="143"/>
      <c r="L44" s="26"/>
      <c r="M44" s="28"/>
    </row>
    <row r="45" spans="2:13" x14ac:dyDescent="0.25">
      <c r="B45" s="33"/>
      <c r="C45" s="26"/>
      <c r="D45" s="26"/>
      <c r="E45" s="26"/>
      <c r="F45" s="33"/>
      <c r="G45" s="33"/>
      <c r="H45" s="28"/>
      <c r="I45" s="33"/>
      <c r="J45" s="33"/>
      <c r="K45" s="143"/>
      <c r="L45" s="26"/>
      <c r="M45" s="28"/>
    </row>
    <row r="47" spans="2:13" ht="16.5" x14ac:dyDescent="0.25">
      <c r="B47" s="6" t="s">
        <v>69</v>
      </c>
      <c r="C47" s="6"/>
      <c r="E47" s="6"/>
    </row>
    <row r="48" spans="2:13" ht="16.5" x14ac:dyDescent="0.25">
      <c r="L48" s="6"/>
    </row>
    <row r="50" spans="12:12" ht="16.5" x14ac:dyDescent="0.25">
      <c r="L50" s="6" t="s">
        <v>12</v>
      </c>
    </row>
  </sheetData>
  <mergeCells count="8">
    <mergeCell ref="K7:K8"/>
    <mergeCell ref="L7:M8"/>
    <mergeCell ref="F3:I3"/>
    <mergeCell ref="B7:B8"/>
    <mergeCell ref="C7:C8"/>
    <mergeCell ref="D7:D8"/>
    <mergeCell ref="E7:E8"/>
    <mergeCell ref="F7:J7"/>
  </mergeCells>
  <phoneticPr fontId="1"/>
  <pageMargins left="0.43307086614173229" right="0.43307086614173229" top="0.74803149606299213" bottom="0.74803149606299213" header="0.31496062992125984" footer="0.31496062992125984"/>
  <pageSetup paperSize="8" scale="76"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3:O50"/>
  <sheetViews>
    <sheetView showGridLines="0" zoomScale="85" zoomScaleNormal="85" zoomScaleSheetLayoutView="100" workbookViewId="0"/>
  </sheetViews>
  <sheetFormatPr defaultColWidth="9" defaultRowHeight="15.75" x14ac:dyDescent="0.25"/>
  <cols>
    <col min="1" max="2" width="9" style="1"/>
    <col min="3" max="3" width="13.375" style="1" customWidth="1"/>
    <col min="4" max="4" width="13.75" style="1" bestFit="1" customWidth="1"/>
    <col min="5" max="5" width="13.75" style="1" customWidth="1"/>
    <col min="6" max="11" width="20.125" style="1" customWidth="1"/>
    <col min="12" max="12" width="13.375" style="1" customWidth="1"/>
    <col min="13" max="14" width="21.375" style="1" customWidth="1"/>
    <col min="15" max="15" width="11.5" style="1" customWidth="1"/>
    <col min="16" max="16384" width="9" style="1"/>
  </cols>
  <sheetData>
    <row r="3" spans="2:15" ht="28.5" customHeight="1" x14ac:dyDescent="0.25">
      <c r="C3" s="22"/>
      <c r="G3" s="273" t="s">
        <v>410</v>
      </c>
      <c r="H3" s="273"/>
      <c r="I3" s="273"/>
      <c r="J3" s="273"/>
      <c r="K3" s="22"/>
      <c r="L3" s="22"/>
      <c r="M3" s="22"/>
      <c r="N3" s="22"/>
      <c r="O3" s="22"/>
    </row>
    <row r="5" spans="2:15" ht="16.5" x14ac:dyDescent="0.25">
      <c r="B5" s="6" t="s">
        <v>84</v>
      </c>
      <c r="D5" s="6"/>
      <c r="E5" s="6"/>
    </row>
    <row r="6" spans="2:15" x14ac:dyDescent="0.25">
      <c r="N6" s="137" t="s">
        <v>411</v>
      </c>
    </row>
    <row r="7" spans="2:15" ht="18.75" customHeight="1" x14ac:dyDescent="0.25">
      <c r="B7" s="278" t="s">
        <v>3</v>
      </c>
      <c r="C7" s="278" t="s">
        <v>412</v>
      </c>
      <c r="D7" s="278" t="s">
        <v>4</v>
      </c>
      <c r="E7" s="278" t="s">
        <v>397</v>
      </c>
      <c r="F7" s="278" t="s">
        <v>217</v>
      </c>
      <c r="G7" s="274" t="s">
        <v>398</v>
      </c>
      <c r="H7" s="358"/>
      <c r="I7" s="358"/>
      <c r="J7" s="358"/>
      <c r="K7" s="358"/>
      <c r="L7" s="278" t="s">
        <v>399</v>
      </c>
      <c r="M7" s="491" t="s">
        <v>400</v>
      </c>
      <c r="N7" s="423"/>
    </row>
    <row r="8" spans="2:15" x14ac:dyDescent="0.25">
      <c r="B8" s="279"/>
      <c r="C8" s="279"/>
      <c r="D8" s="279"/>
      <c r="E8" s="279"/>
      <c r="F8" s="279"/>
      <c r="G8" s="41" t="s">
        <v>200</v>
      </c>
      <c r="H8" s="98" t="s">
        <v>201</v>
      </c>
      <c r="I8" s="99" t="s">
        <v>401</v>
      </c>
      <c r="J8" s="99" t="s">
        <v>202</v>
      </c>
      <c r="K8" s="100" t="s">
        <v>402</v>
      </c>
      <c r="L8" s="279"/>
      <c r="M8" s="424"/>
      <c r="N8" s="425"/>
    </row>
    <row r="9" spans="2:15" x14ac:dyDescent="0.25">
      <c r="B9" s="24">
        <v>1</v>
      </c>
      <c r="C9" s="53" t="s">
        <v>413</v>
      </c>
      <c r="D9" s="9">
        <v>11111111</v>
      </c>
      <c r="E9" s="9" t="s">
        <v>404</v>
      </c>
      <c r="F9" s="9" t="s">
        <v>9</v>
      </c>
      <c r="G9" s="33" t="s">
        <v>203</v>
      </c>
      <c r="H9" s="33" t="s">
        <v>204</v>
      </c>
      <c r="I9" s="33" t="s">
        <v>405</v>
      </c>
      <c r="J9" s="126">
        <v>1234567</v>
      </c>
      <c r="K9" s="52">
        <v>9999</v>
      </c>
      <c r="L9" s="53" t="s">
        <v>406</v>
      </c>
      <c r="M9" s="53"/>
      <c r="N9" s="12"/>
    </row>
    <row r="10" spans="2:15" x14ac:dyDescent="0.25">
      <c r="B10" s="33">
        <v>2</v>
      </c>
      <c r="C10" s="53" t="s">
        <v>413</v>
      </c>
      <c r="D10" s="26">
        <v>22222222</v>
      </c>
      <c r="E10" s="9" t="s">
        <v>404</v>
      </c>
      <c r="F10" s="26" t="s">
        <v>9</v>
      </c>
      <c r="G10" s="33" t="s">
        <v>203</v>
      </c>
      <c r="H10" s="33" t="s">
        <v>204</v>
      </c>
      <c r="I10" s="33" t="s">
        <v>405</v>
      </c>
      <c r="J10" s="126">
        <v>1234568</v>
      </c>
      <c r="K10" s="52">
        <v>9999</v>
      </c>
      <c r="L10" s="53" t="s">
        <v>407</v>
      </c>
      <c r="M10" s="53"/>
      <c r="N10" s="12"/>
    </row>
    <row r="11" spans="2:15" x14ac:dyDescent="0.25">
      <c r="B11" s="33">
        <v>3</v>
      </c>
      <c r="C11" s="53" t="s">
        <v>413</v>
      </c>
      <c r="D11" s="26">
        <v>33333333</v>
      </c>
      <c r="E11" s="9" t="s">
        <v>404</v>
      </c>
      <c r="F11" s="26" t="s">
        <v>9</v>
      </c>
      <c r="G11" s="33" t="s">
        <v>203</v>
      </c>
      <c r="H11" s="33" t="s">
        <v>204</v>
      </c>
      <c r="I11" s="33" t="s">
        <v>405</v>
      </c>
      <c r="J11" s="126">
        <v>1234569</v>
      </c>
      <c r="K11" s="52">
        <v>9999</v>
      </c>
      <c r="L11" s="53" t="s">
        <v>406</v>
      </c>
      <c r="M11" s="53"/>
      <c r="N11" s="12"/>
    </row>
    <row r="12" spans="2:15" x14ac:dyDescent="0.25">
      <c r="B12" s="33">
        <v>4</v>
      </c>
      <c r="C12" s="53" t="s">
        <v>414</v>
      </c>
      <c r="D12" s="26">
        <v>44444444</v>
      </c>
      <c r="E12" s="9" t="s">
        <v>404</v>
      </c>
      <c r="F12" s="26" t="s">
        <v>9</v>
      </c>
      <c r="G12" s="33" t="s">
        <v>136</v>
      </c>
      <c r="H12" s="33" t="s">
        <v>136</v>
      </c>
      <c r="I12" s="33" t="s">
        <v>136</v>
      </c>
      <c r="J12" s="33" t="s">
        <v>136</v>
      </c>
      <c r="K12" s="52">
        <v>9999</v>
      </c>
      <c r="L12" s="53" t="s">
        <v>136</v>
      </c>
      <c r="M12" s="53"/>
      <c r="N12" s="28"/>
    </row>
    <row r="13" spans="2:15" x14ac:dyDescent="0.25">
      <c r="B13" s="33">
        <v>5</v>
      </c>
      <c r="C13" s="53" t="s">
        <v>414</v>
      </c>
      <c r="D13" s="26">
        <v>55555555</v>
      </c>
      <c r="E13" s="9" t="s">
        <v>404</v>
      </c>
      <c r="F13" s="26" t="s">
        <v>9</v>
      </c>
      <c r="G13" s="33" t="s">
        <v>136</v>
      </c>
      <c r="H13" s="33" t="s">
        <v>136</v>
      </c>
      <c r="I13" s="33" t="s">
        <v>136</v>
      </c>
      <c r="J13" s="33" t="s">
        <v>136</v>
      </c>
      <c r="K13" s="52">
        <v>9999</v>
      </c>
      <c r="L13" s="53" t="s">
        <v>136</v>
      </c>
      <c r="M13" s="53"/>
      <c r="N13" s="28"/>
    </row>
    <row r="14" spans="2:15" x14ac:dyDescent="0.25">
      <c r="B14" s="33">
        <v>6</v>
      </c>
      <c r="C14" s="53" t="s">
        <v>414</v>
      </c>
      <c r="D14" s="26">
        <v>66666666</v>
      </c>
      <c r="E14" s="26" t="s">
        <v>408</v>
      </c>
      <c r="F14" s="26" t="s">
        <v>9</v>
      </c>
      <c r="G14" s="33" t="s">
        <v>136</v>
      </c>
      <c r="H14" s="33" t="s">
        <v>136</v>
      </c>
      <c r="I14" s="33" t="s">
        <v>136</v>
      </c>
      <c r="J14" s="33" t="s">
        <v>136</v>
      </c>
      <c r="K14" s="52">
        <v>9999</v>
      </c>
      <c r="L14" s="53" t="s">
        <v>136</v>
      </c>
      <c r="M14" s="53"/>
      <c r="N14" s="28"/>
    </row>
    <row r="15" spans="2:15" x14ac:dyDescent="0.25">
      <c r="B15" s="33">
        <v>7</v>
      </c>
      <c r="C15" s="53" t="s">
        <v>414</v>
      </c>
      <c r="D15" s="26">
        <v>77777777</v>
      </c>
      <c r="E15" s="26" t="s">
        <v>408</v>
      </c>
      <c r="F15" s="26" t="s">
        <v>9</v>
      </c>
      <c r="G15" s="33" t="s">
        <v>136</v>
      </c>
      <c r="H15" s="33" t="s">
        <v>136</v>
      </c>
      <c r="I15" s="33" t="s">
        <v>136</v>
      </c>
      <c r="J15" s="33" t="s">
        <v>136</v>
      </c>
      <c r="K15" s="52">
        <v>9999</v>
      </c>
      <c r="L15" s="53" t="s">
        <v>136</v>
      </c>
      <c r="M15" s="53"/>
      <c r="N15" s="28"/>
    </row>
    <row r="16" spans="2:15" x14ac:dyDescent="0.25">
      <c r="B16" s="33"/>
      <c r="C16" s="53"/>
      <c r="D16" s="26"/>
      <c r="E16" s="26"/>
      <c r="F16" s="26"/>
      <c r="G16" s="33"/>
      <c r="H16" s="33"/>
      <c r="I16" s="28"/>
      <c r="J16" s="26" t="s">
        <v>415</v>
      </c>
      <c r="K16" s="52">
        <v>9999</v>
      </c>
      <c r="L16" s="53"/>
      <c r="M16" s="52"/>
      <c r="N16" s="28"/>
    </row>
    <row r="17" spans="2:14" x14ac:dyDescent="0.25">
      <c r="B17" s="33"/>
      <c r="C17" s="26"/>
      <c r="D17" s="26"/>
      <c r="E17" s="26"/>
      <c r="F17" s="26"/>
      <c r="G17" s="33"/>
      <c r="H17" s="33"/>
      <c r="I17" s="28"/>
      <c r="J17" s="33"/>
      <c r="K17" s="33"/>
      <c r="L17" s="26"/>
      <c r="M17" s="26"/>
      <c r="N17" s="28"/>
    </row>
    <row r="18" spans="2:14" x14ac:dyDescent="0.25">
      <c r="B18" s="33"/>
      <c r="C18" s="26"/>
      <c r="D18" s="26"/>
      <c r="E18" s="26"/>
      <c r="F18" s="26"/>
      <c r="G18" s="33"/>
      <c r="H18" s="33"/>
      <c r="I18" s="28"/>
      <c r="J18" s="33"/>
      <c r="K18" s="33"/>
      <c r="L18" s="26"/>
      <c r="M18" s="26"/>
      <c r="N18" s="28"/>
    </row>
    <row r="19" spans="2:14" x14ac:dyDescent="0.25">
      <c r="B19" s="33"/>
      <c r="C19" s="26"/>
      <c r="D19" s="26"/>
      <c r="E19" s="26"/>
      <c r="F19" s="26"/>
      <c r="G19" s="33"/>
      <c r="H19" s="33"/>
      <c r="I19" s="28"/>
      <c r="J19" s="33"/>
      <c r="K19" s="33"/>
      <c r="L19" s="26"/>
      <c r="M19" s="26"/>
      <c r="N19" s="28"/>
    </row>
    <row r="20" spans="2:14" x14ac:dyDescent="0.25">
      <c r="B20" s="33"/>
      <c r="C20" s="26"/>
      <c r="D20" s="26"/>
      <c r="E20" s="26"/>
      <c r="F20" s="26"/>
      <c r="G20" s="33"/>
      <c r="H20" s="33"/>
      <c r="I20" s="28"/>
      <c r="J20" s="33"/>
      <c r="K20" s="33"/>
      <c r="L20" s="26"/>
      <c r="M20" s="26"/>
      <c r="N20" s="28"/>
    </row>
    <row r="21" spans="2:14" x14ac:dyDescent="0.25">
      <c r="B21" s="33"/>
      <c r="C21" s="26"/>
      <c r="D21" s="26"/>
      <c r="E21" s="26"/>
      <c r="F21" s="26"/>
      <c r="G21" s="33"/>
      <c r="H21" s="33"/>
      <c r="I21" s="28"/>
      <c r="J21" s="33"/>
      <c r="K21" s="33"/>
      <c r="L21" s="26"/>
      <c r="M21" s="26"/>
      <c r="N21" s="28"/>
    </row>
    <row r="22" spans="2:14" x14ac:dyDescent="0.25">
      <c r="B22" s="33"/>
      <c r="C22" s="26"/>
      <c r="D22" s="26"/>
      <c r="E22" s="26"/>
      <c r="F22" s="26"/>
      <c r="G22" s="33"/>
      <c r="H22" s="33"/>
      <c r="I22" s="28"/>
      <c r="J22" s="33"/>
      <c r="K22" s="33"/>
      <c r="L22" s="26"/>
      <c r="M22" s="26"/>
      <c r="N22" s="28"/>
    </row>
    <row r="23" spans="2:14" x14ac:dyDescent="0.25">
      <c r="B23" s="33"/>
      <c r="C23" s="26"/>
      <c r="D23" s="26"/>
      <c r="E23" s="26"/>
      <c r="F23" s="26"/>
      <c r="G23" s="33"/>
      <c r="H23" s="33"/>
      <c r="I23" s="28"/>
      <c r="J23" s="33"/>
      <c r="K23" s="33"/>
      <c r="L23" s="26"/>
      <c r="M23" s="26"/>
      <c r="N23" s="28"/>
    </row>
    <row r="24" spans="2:14" x14ac:dyDescent="0.25">
      <c r="B24" s="33"/>
      <c r="C24" s="26"/>
      <c r="D24" s="26"/>
      <c r="E24" s="26"/>
      <c r="F24" s="26"/>
      <c r="G24" s="33"/>
      <c r="H24" s="33"/>
      <c r="I24" s="28"/>
      <c r="J24" s="33"/>
      <c r="K24" s="33"/>
      <c r="L24" s="26"/>
      <c r="M24" s="26"/>
      <c r="N24" s="28"/>
    </row>
    <row r="25" spans="2:14" x14ac:dyDescent="0.25">
      <c r="B25" s="33"/>
      <c r="C25" s="26"/>
      <c r="D25" s="26"/>
      <c r="E25" s="26"/>
      <c r="F25" s="26"/>
      <c r="G25" s="33"/>
      <c r="H25" s="33"/>
      <c r="I25" s="28"/>
      <c r="J25" s="33"/>
      <c r="K25" s="33"/>
      <c r="L25" s="26"/>
      <c r="M25" s="26"/>
      <c r="N25" s="28"/>
    </row>
    <row r="26" spans="2:14" x14ac:dyDescent="0.25">
      <c r="B26" s="33"/>
      <c r="C26" s="26"/>
      <c r="D26" s="26"/>
      <c r="E26" s="26"/>
      <c r="F26" s="26"/>
      <c r="G26" s="33"/>
      <c r="H26" s="33"/>
      <c r="I26" s="28"/>
      <c r="J26" s="33"/>
      <c r="K26" s="33"/>
      <c r="L26" s="26"/>
      <c r="M26" s="26"/>
      <c r="N26" s="28"/>
    </row>
    <row r="27" spans="2:14" x14ac:dyDescent="0.25">
      <c r="B27" s="33"/>
      <c r="C27" s="26"/>
      <c r="D27" s="26"/>
      <c r="E27" s="26"/>
      <c r="F27" s="26"/>
      <c r="G27" s="33"/>
      <c r="H27" s="33"/>
      <c r="I27" s="28"/>
      <c r="J27" s="33"/>
      <c r="K27" s="33"/>
      <c r="L27" s="26"/>
      <c r="M27" s="26"/>
      <c r="N27" s="28"/>
    </row>
    <row r="28" spans="2:14" x14ac:dyDescent="0.25">
      <c r="B28" s="33"/>
      <c r="C28" s="26"/>
      <c r="D28" s="26"/>
      <c r="E28" s="26"/>
      <c r="F28" s="26"/>
      <c r="G28" s="33"/>
      <c r="H28" s="33"/>
      <c r="I28" s="28"/>
      <c r="J28" s="33"/>
      <c r="K28" s="33"/>
      <c r="L28" s="26"/>
      <c r="M28" s="26"/>
      <c r="N28" s="28"/>
    </row>
    <row r="29" spans="2:14" x14ac:dyDescent="0.25">
      <c r="B29" s="33"/>
      <c r="C29" s="26"/>
      <c r="D29" s="26"/>
      <c r="E29" s="26"/>
      <c r="F29" s="26"/>
      <c r="G29" s="33"/>
      <c r="H29" s="33"/>
      <c r="I29" s="28"/>
      <c r="J29" s="33"/>
      <c r="K29" s="33"/>
      <c r="L29" s="26"/>
      <c r="M29" s="26"/>
      <c r="N29" s="28"/>
    </row>
    <row r="30" spans="2:14" x14ac:dyDescent="0.25">
      <c r="B30" s="33"/>
      <c r="C30" s="26"/>
      <c r="D30" s="26"/>
      <c r="E30" s="26"/>
      <c r="F30" s="26"/>
      <c r="G30" s="33"/>
      <c r="H30" s="33"/>
      <c r="I30" s="28"/>
      <c r="J30" s="33"/>
      <c r="K30" s="33"/>
      <c r="L30" s="26"/>
      <c r="M30" s="26"/>
      <c r="N30" s="28"/>
    </row>
    <row r="31" spans="2:14" x14ac:dyDescent="0.25">
      <c r="B31" s="33"/>
      <c r="C31" s="26"/>
      <c r="D31" s="26"/>
      <c r="E31" s="26"/>
      <c r="F31" s="26"/>
      <c r="G31" s="33"/>
      <c r="H31" s="33"/>
      <c r="I31" s="28"/>
      <c r="J31" s="33"/>
      <c r="K31" s="33"/>
      <c r="L31" s="26"/>
      <c r="M31" s="26"/>
      <c r="N31" s="28"/>
    </row>
    <row r="32" spans="2:14" x14ac:dyDescent="0.25">
      <c r="B32" s="33"/>
      <c r="C32" s="26"/>
      <c r="D32" s="26"/>
      <c r="E32" s="26"/>
      <c r="F32" s="26"/>
      <c r="G32" s="33"/>
      <c r="H32" s="33"/>
      <c r="I32" s="28"/>
      <c r="J32" s="33"/>
      <c r="K32" s="33"/>
      <c r="L32" s="26"/>
      <c r="M32" s="26"/>
      <c r="N32" s="28"/>
    </row>
    <row r="33" spans="2:14" x14ac:dyDescent="0.25">
      <c r="B33" s="33"/>
      <c r="C33" s="26"/>
      <c r="D33" s="26"/>
      <c r="E33" s="26"/>
      <c r="F33" s="26"/>
      <c r="G33" s="33"/>
      <c r="H33" s="33"/>
      <c r="I33" s="28"/>
      <c r="J33" s="33"/>
      <c r="K33" s="33"/>
      <c r="L33" s="26"/>
      <c r="M33" s="26"/>
      <c r="N33" s="28"/>
    </row>
    <row r="34" spans="2:14" x14ac:dyDescent="0.25">
      <c r="B34" s="33"/>
      <c r="C34" s="26"/>
      <c r="D34" s="26"/>
      <c r="E34" s="26"/>
      <c r="F34" s="26"/>
      <c r="G34" s="33"/>
      <c r="H34" s="33"/>
      <c r="I34" s="28"/>
      <c r="J34" s="33"/>
      <c r="K34" s="33"/>
      <c r="L34" s="26"/>
      <c r="M34" s="26"/>
      <c r="N34" s="28"/>
    </row>
    <row r="35" spans="2:14" x14ac:dyDescent="0.25">
      <c r="B35" s="33"/>
      <c r="C35" s="26"/>
      <c r="D35" s="26"/>
      <c r="E35" s="26"/>
      <c r="F35" s="26"/>
      <c r="G35" s="33"/>
      <c r="H35" s="33"/>
      <c r="I35" s="28"/>
      <c r="J35" s="33"/>
      <c r="K35" s="33"/>
      <c r="L35" s="26"/>
      <c r="M35" s="26"/>
      <c r="N35" s="28"/>
    </row>
    <row r="36" spans="2:14" x14ac:dyDescent="0.25">
      <c r="B36" s="33"/>
      <c r="C36" s="26"/>
      <c r="D36" s="26"/>
      <c r="E36" s="26"/>
      <c r="F36" s="26"/>
      <c r="G36" s="33"/>
      <c r="H36" s="33"/>
      <c r="I36" s="28"/>
      <c r="J36" s="33"/>
      <c r="K36" s="33"/>
      <c r="L36" s="26"/>
      <c r="M36" s="26"/>
      <c r="N36" s="28"/>
    </row>
    <row r="37" spans="2:14" x14ac:dyDescent="0.25">
      <c r="B37" s="33"/>
      <c r="C37" s="26"/>
      <c r="D37" s="26"/>
      <c r="E37" s="26"/>
      <c r="F37" s="26"/>
      <c r="G37" s="33"/>
      <c r="H37" s="33"/>
      <c r="I37" s="28"/>
      <c r="J37" s="33"/>
      <c r="K37" s="33"/>
      <c r="L37" s="26"/>
      <c r="M37" s="26"/>
      <c r="N37" s="28"/>
    </row>
    <row r="38" spans="2:14" x14ac:dyDescent="0.25">
      <c r="B38" s="33"/>
      <c r="C38" s="26"/>
      <c r="D38" s="26"/>
      <c r="E38" s="26"/>
      <c r="F38" s="26"/>
      <c r="G38" s="33"/>
      <c r="H38" s="33"/>
      <c r="I38" s="28"/>
      <c r="J38" s="33"/>
      <c r="K38" s="33"/>
      <c r="L38" s="26"/>
      <c r="M38" s="26"/>
      <c r="N38" s="28"/>
    </row>
    <row r="39" spans="2:14" x14ac:dyDescent="0.25">
      <c r="B39" s="33"/>
      <c r="C39" s="26"/>
      <c r="D39" s="26"/>
      <c r="E39" s="26"/>
      <c r="F39" s="26"/>
      <c r="G39" s="33"/>
      <c r="H39" s="33"/>
      <c r="I39" s="28"/>
      <c r="J39" s="33"/>
      <c r="K39" s="33"/>
      <c r="L39" s="26"/>
      <c r="M39" s="26"/>
      <c r="N39" s="28"/>
    </row>
    <row r="40" spans="2:14" x14ac:dyDescent="0.25">
      <c r="B40" s="33"/>
      <c r="C40" s="26"/>
      <c r="D40" s="26"/>
      <c r="E40" s="26"/>
      <c r="F40" s="26"/>
      <c r="G40" s="33"/>
      <c r="H40" s="33"/>
      <c r="I40" s="28"/>
      <c r="J40" s="33"/>
      <c r="K40" s="33"/>
      <c r="L40" s="26"/>
      <c r="M40" s="26"/>
      <c r="N40" s="28"/>
    </row>
    <row r="41" spans="2:14" x14ac:dyDescent="0.25">
      <c r="B41" s="33"/>
      <c r="C41" s="26"/>
      <c r="D41" s="26"/>
      <c r="E41" s="26"/>
      <c r="F41" s="26"/>
      <c r="G41" s="33"/>
      <c r="H41" s="33"/>
      <c r="I41" s="28"/>
      <c r="J41" s="33"/>
      <c r="K41" s="33"/>
      <c r="L41" s="26"/>
      <c r="M41" s="26"/>
      <c r="N41" s="28"/>
    </row>
    <row r="42" spans="2:14" x14ac:dyDescent="0.25">
      <c r="B42" s="33"/>
      <c r="C42" s="26"/>
      <c r="D42" s="26"/>
      <c r="E42" s="26"/>
      <c r="F42" s="26"/>
      <c r="G42" s="33"/>
      <c r="H42" s="33"/>
      <c r="I42" s="28"/>
      <c r="J42" s="33"/>
      <c r="K42" s="33"/>
      <c r="L42" s="26"/>
      <c r="M42" s="26"/>
      <c r="N42" s="28"/>
    </row>
    <row r="43" spans="2:14" x14ac:dyDescent="0.25">
      <c r="B43" s="33"/>
      <c r="C43" s="26"/>
      <c r="D43" s="26"/>
      <c r="E43" s="26"/>
      <c r="F43" s="26"/>
      <c r="G43" s="33"/>
      <c r="H43" s="33"/>
      <c r="I43" s="28"/>
      <c r="J43" s="33"/>
      <c r="K43" s="33"/>
      <c r="L43" s="26"/>
      <c r="M43" s="26"/>
      <c r="N43" s="28"/>
    </row>
    <row r="44" spans="2:14" x14ac:dyDescent="0.25">
      <c r="B44" s="33"/>
      <c r="C44" s="26"/>
      <c r="D44" s="26"/>
      <c r="E44" s="26"/>
      <c r="F44" s="26"/>
      <c r="G44" s="33"/>
      <c r="H44" s="33"/>
      <c r="I44" s="28"/>
      <c r="J44" s="33"/>
      <c r="K44" s="33"/>
      <c r="L44" s="26"/>
      <c r="M44" s="26"/>
      <c r="N44" s="28"/>
    </row>
    <row r="45" spans="2:14" x14ac:dyDescent="0.25">
      <c r="B45" s="33"/>
      <c r="C45" s="26"/>
      <c r="D45" s="26"/>
      <c r="E45" s="26"/>
      <c r="F45" s="26"/>
      <c r="G45" s="33"/>
      <c r="H45" s="33"/>
      <c r="I45" s="28"/>
      <c r="J45" s="33"/>
      <c r="K45" s="33"/>
      <c r="L45" s="26"/>
      <c r="M45" s="26"/>
      <c r="N45" s="28"/>
    </row>
    <row r="47" spans="2:14" ht="16.5" x14ac:dyDescent="0.25">
      <c r="B47" s="6" t="s">
        <v>69</v>
      </c>
      <c r="D47" s="6"/>
      <c r="E47" s="6"/>
    </row>
    <row r="48" spans="2:14" ht="16.5" x14ac:dyDescent="0.25">
      <c r="M48" s="6"/>
    </row>
    <row r="50" spans="13:13" ht="16.5" x14ac:dyDescent="0.25">
      <c r="M50" s="6" t="s">
        <v>12</v>
      </c>
    </row>
  </sheetData>
  <mergeCells count="9">
    <mergeCell ref="D7:D8"/>
    <mergeCell ref="B7:B8"/>
    <mergeCell ref="G3:J3"/>
    <mergeCell ref="M7:N8"/>
    <mergeCell ref="G7:K7"/>
    <mergeCell ref="F7:F8"/>
    <mergeCell ref="E7:E8"/>
    <mergeCell ref="L7:L8"/>
    <mergeCell ref="C7:C8"/>
  </mergeCells>
  <phoneticPr fontId="1"/>
  <pageMargins left="0.43307086614173229" right="0.43307086614173229" top="0.74803149606299213" bottom="0.74803149606299213" header="0.31496062992125984" footer="0.31496062992125984"/>
  <pageSetup paperSize="8" scale="74"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2:N59"/>
  <sheetViews>
    <sheetView showGridLines="0" zoomScale="70" zoomScaleNormal="70" zoomScaleSheetLayoutView="70" workbookViewId="0"/>
  </sheetViews>
  <sheetFormatPr defaultColWidth="9" defaultRowHeight="15.75" x14ac:dyDescent="0.25"/>
  <cols>
    <col min="1" max="4" width="9" style="149"/>
    <col min="5" max="5" width="13.375" style="149" customWidth="1"/>
    <col min="6" max="7" width="10.625" style="149" customWidth="1"/>
    <col min="8" max="8" width="21.125" style="149" customWidth="1"/>
    <col min="9" max="9" width="3.875" style="149" customWidth="1"/>
    <col min="10" max="10" width="21.125" style="149" customWidth="1"/>
    <col min="11" max="11" width="3.875" style="149" customWidth="1"/>
    <col min="12" max="12" width="21.125" style="149" customWidth="1"/>
    <col min="13" max="13" width="3.625" style="149" bestFit="1" customWidth="1"/>
    <col min="14" max="14" width="9" style="149" customWidth="1"/>
    <col min="15" max="16" width="9" style="149"/>
    <col min="17" max="17" width="19.75" style="149" customWidth="1"/>
    <col min="18" max="16384" width="9" style="149"/>
  </cols>
  <sheetData>
    <row r="2" spans="2:14" x14ac:dyDescent="0.25">
      <c r="B2" s="146"/>
      <c r="C2" s="147"/>
      <c r="D2" s="147"/>
      <c r="E2" s="147"/>
      <c r="F2" s="147"/>
      <c r="G2" s="147"/>
      <c r="H2" s="147"/>
      <c r="I2" s="147"/>
      <c r="J2" s="147"/>
      <c r="K2" s="147"/>
      <c r="L2" s="147"/>
      <c r="M2" s="147"/>
      <c r="N2" s="148"/>
    </row>
    <row r="3" spans="2:14" ht="16.5" customHeight="1" x14ac:dyDescent="0.25">
      <c r="B3" s="150"/>
      <c r="C3" s="492" t="s">
        <v>379</v>
      </c>
      <c r="D3" s="493"/>
      <c r="E3" s="496" t="s">
        <v>380</v>
      </c>
      <c r="F3" s="497"/>
      <c r="G3" s="497"/>
      <c r="H3" s="498"/>
      <c r="I3" s="151"/>
      <c r="J3" s="151"/>
      <c r="K3" s="151"/>
      <c r="L3" s="151"/>
      <c r="M3" s="151"/>
      <c r="N3" s="152"/>
    </row>
    <row r="4" spans="2:14" ht="16.5" customHeight="1" x14ac:dyDescent="0.25">
      <c r="B4" s="150"/>
      <c r="C4" s="494"/>
      <c r="D4" s="495"/>
      <c r="E4" s="499"/>
      <c r="F4" s="500"/>
      <c r="G4" s="500"/>
      <c r="H4" s="501"/>
      <c r="I4" s="151"/>
      <c r="J4" s="151"/>
      <c r="K4" s="151"/>
      <c r="L4" s="151"/>
      <c r="M4" s="151"/>
      <c r="N4" s="152"/>
    </row>
    <row r="5" spans="2:14" ht="21" customHeight="1" x14ac:dyDescent="0.25">
      <c r="B5" s="150"/>
      <c r="C5" s="502" t="s">
        <v>381</v>
      </c>
      <c r="D5" s="503"/>
      <c r="E5" s="504">
        <v>9999999999</v>
      </c>
      <c r="F5" s="505"/>
      <c r="G5" s="505"/>
      <c r="H5" s="506"/>
      <c r="I5" s="151"/>
      <c r="J5" s="151"/>
      <c r="K5" s="151"/>
      <c r="L5" s="151"/>
      <c r="M5" s="151"/>
      <c r="N5" s="152"/>
    </row>
    <row r="6" spans="2:14" ht="21" customHeight="1" x14ac:dyDescent="0.25">
      <c r="B6" s="150"/>
      <c r="C6" s="502" t="s">
        <v>383</v>
      </c>
      <c r="D6" s="503"/>
      <c r="E6" s="504" t="s">
        <v>9</v>
      </c>
      <c r="F6" s="505"/>
      <c r="G6" s="505"/>
      <c r="H6" s="506"/>
      <c r="I6" s="151"/>
      <c r="J6" s="151"/>
      <c r="K6" s="151"/>
      <c r="L6" s="151"/>
      <c r="M6" s="151"/>
      <c r="N6" s="152"/>
    </row>
    <row r="7" spans="2:14" x14ac:dyDescent="0.25">
      <c r="B7" s="150"/>
      <c r="C7" s="151"/>
      <c r="D7" s="151"/>
      <c r="E7" s="151"/>
      <c r="F7" s="151"/>
      <c r="G7" s="151"/>
      <c r="H7" s="151"/>
      <c r="I7" s="151"/>
      <c r="J7" s="151"/>
      <c r="K7" s="151"/>
      <c r="L7" s="151"/>
      <c r="M7" s="151"/>
      <c r="N7" s="152"/>
    </row>
    <row r="8" spans="2:14" ht="28.5" customHeight="1" x14ac:dyDescent="0.25">
      <c r="B8" s="150"/>
      <c r="C8" s="512" t="s">
        <v>416</v>
      </c>
      <c r="D8" s="512"/>
      <c r="E8" s="512"/>
      <c r="F8" s="512"/>
      <c r="G8" s="512"/>
      <c r="H8" s="512"/>
      <c r="I8" s="512"/>
      <c r="J8" s="512"/>
      <c r="K8" s="512"/>
      <c r="L8" s="512"/>
      <c r="M8" s="512"/>
      <c r="N8" s="153"/>
    </row>
    <row r="9" spans="2:14" ht="28.5" x14ac:dyDescent="0.25">
      <c r="B9" s="150"/>
      <c r="C9" s="512"/>
      <c r="D9" s="512"/>
      <c r="E9" s="512"/>
      <c r="F9" s="512"/>
      <c r="G9" s="512"/>
      <c r="H9" s="512"/>
      <c r="I9" s="512"/>
      <c r="J9" s="512"/>
      <c r="K9" s="512"/>
      <c r="L9" s="512"/>
      <c r="M9" s="512"/>
      <c r="N9" s="153"/>
    </row>
    <row r="10" spans="2:14" ht="16.5" customHeight="1" x14ac:dyDescent="0.25">
      <c r="B10" s="150"/>
      <c r="C10" s="154"/>
      <c r="D10" s="154"/>
      <c r="E10" s="154"/>
      <c r="F10" s="154"/>
      <c r="G10" s="154"/>
      <c r="H10" s="154"/>
      <c r="I10" s="154"/>
      <c r="J10" s="154"/>
      <c r="K10" s="154"/>
      <c r="L10" s="154"/>
      <c r="M10" s="154"/>
      <c r="N10" s="153"/>
    </row>
    <row r="11" spans="2:14" ht="16.5" x14ac:dyDescent="0.25">
      <c r="B11" s="150"/>
      <c r="C11" s="155" t="s">
        <v>417</v>
      </c>
      <c r="D11" s="155"/>
      <c r="E11" s="155"/>
      <c r="F11" s="151"/>
      <c r="G11" s="151"/>
      <c r="H11" s="151"/>
      <c r="I11" s="151"/>
      <c r="J11" s="151"/>
      <c r="K11" s="151"/>
      <c r="L11" s="151"/>
      <c r="M11" s="151"/>
      <c r="N11" s="152"/>
    </row>
    <row r="12" spans="2:14" ht="16.5" x14ac:dyDescent="0.25">
      <c r="B12" s="150"/>
      <c r="C12" s="156"/>
      <c r="D12" s="156"/>
      <c r="E12" s="156"/>
      <c r="F12" s="156"/>
      <c r="G12" s="156"/>
      <c r="H12" s="156"/>
      <c r="I12" s="156"/>
      <c r="J12" s="156"/>
      <c r="K12" s="156"/>
      <c r="L12" s="156"/>
      <c r="M12" s="157" t="s">
        <v>418</v>
      </c>
      <c r="N12" s="158"/>
    </row>
    <row r="13" spans="2:14" ht="24.95" customHeight="1" x14ac:dyDescent="0.25">
      <c r="B13" s="150"/>
      <c r="C13" s="159" t="s">
        <v>3</v>
      </c>
      <c r="D13" s="513" t="s">
        <v>215</v>
      </c>
      <c r="E13" s="514"/>
      <c r="F13" s="513" t="s">
        <v>15</v>
      </c>
      <c r="G13" s="514"/>
      <c r="H13" s="515" t="s">
        <v>419</v>
      </c>
      <c r="I13" s="516"/>
      <c r="J13" s="515" t="s">
        <v>420</v>
      </c>
      <c r="K13" s="516"/>
      <c r="L13" s="515" t="s">
        <v>421</v>
      </c>
      <c r="M13" s="516"/>
      <c r="N13" s="152"/>
    </row>
    <row r="14" spans="2:14" ht="17.100000000000001" customHeight="1" x14ac:dyDescent="0.25">
      <c r="B14" s="150"/>
      <c r="C14" s="160">
        <v>1</v>
      </c>
      <c r="D14" s="160"/>
      <c r="E14" s="161">
        <v>111111</v>
      </c>
      <c r="F14" s="160" t="s">
        <v>422</v>
      </c>
      <c r="G14" s="162"/>
      <c r="H14" s="163">
        <v>1000</v>
      </c>
      <c r="I14" s="164" t="s">
        <v>423</v>
      </c>
      <c r="J14" s="163">
        <v>0</v>
      </c>
      <c r="K14" s="164" t="s">
        <v>41</v>
      </c>
      <c r="L14" s="163">
        <v>0</v>
      </c>
      <c r="M14" s="165" t="s">
        <v>41</v>
      </c>
      <c r="N14" s="152"/>
    </row>
    <row r="15" spans="2:14" ht="17.100000000000001" customHeight="1" x14ac:dyDescent="0.25">
      <c r="B15" s="150"/>
      <c r="C15" s="160">
        <v>2</v>
      </c>
      <c r="D15" s="160"/>
      <c r="E15" s="161">
        <v>222222</v>
      </c>
      <c r="F15" s="160" t="s">
        <v>422</v>
      </c>
      <c r="G15" s="166"/>
      <c r="H15" s="163">
        <v>2000</v>
      </c>
      <c r="I15" s="164" t="s">
        <v>423</v>
      </c>
      <c r="J15" s="163">
        <v>0</v>
      </c>
      <c r="K15" s="164" t="s">
        <v>41</v>
      </c>
      <c r="L15" s="163">
        <v>0</v>
      </c>
      <c r="M15" s="165" t="s">
        <v>41</v>
      </c>
      <c r="N15" s="152"/>
    </row>
    <row r="16" spans="2:14" ht="17.100000000000001" customHeight="1" x14ac:dyDescent="0.25">
      <c r="B16" s="150"/>
      <c r="C16" s="160">
        <v>3</v>
      </c>
      <c r="D16" s="160"/>
      <c r="E16" s="161">
        <v>333333</v>
      </c>
      <c r="F16" s="160" t="s">
        <v>424</v>
      </c>
      <c r="G16" s="162"/>
      <c r="H16" s="163">
        <v>3000</v>
      </c>
      <c r="I16" s="164" t="s">
        <v>423</v>
      </c>
      <c r="J16" s="163">
        <v>0</v>
      </c>
      <c r="K16" s="164" t="s">
        <v>41</v>
      </c>
      <c r="L16" s="163">
        <v>0</v>
      </c>
      <c r="M16" s="165" t="s">
        <v>41</v>
      </c>
      <c r="N16" s="152"/>
    </row>
    <row r="17" spans="2:14" ht="17.100000000000001" customHeight="1" x14ac:dyDescent="0.25">
      <c r="B17" s="150"/>
      <c r="C17" s="160">
        <v>4</v>
      </c>
      <c r="D17" s="160"/>
      <c r="E17" s="161">
        <v>444444</v>
      </c>
      <c r="F17" s="160" t="s">
        <v>424</v>
      </c>
      <c r="G17" s="161"/>
      <c r="H17" s="163">
        <v>0</v>
      </c>
      <c r="I17" s="164" t="s">
        <v>423</v>
      </c>
      <c r="J17" s="163">
        <v>-1000</v>
      </c>
      <c r="K17" s="164" t="s">
        <v>41</v>
      </c>
      <c r="L17" s="163">
        <v>0</v>
      </c>
      <c r="M17" s="165" t="s">
        <v>41</v>
      </c>
      <c r="N17" s="152"/>
    </row>
    <row r="18" spans="2:14" ht="17.100000000000001" customHeight="1" x14ac:dyDescent="0.25">
      <c r="B18" s="150"/>
      <c r="C18" s="160">
        <v>5</v>
      </c>
      <c r="D18" s="160"/>
      <c r="E18" s="161">
        <v>555555</v>
      </c>
      <c r="F18" s="160" t="s">
        <v>424</v>
      </c>
      <c r="G18" s="161"/>
      <c r="H18" s="163">
        <v>0</v>
      </c>
      <c r="I18" s="164" t="s">
        <v>423</v>
      </c>
      <c r="J18" s="163">
        <v>0</v>
      </c>
      <c r="K18" s="164" t="s">
        <v>41</v>
      </c>
      <c r="L18" s="163">
        <v>-2000</v>
      </c>
      <c r="M18" s="165" t="s">
        <v>41</v>
      </c>
      <c r="N18" s="152"/>
    </row>
    <row r="19" spans="2:14" ht="17.100000000000001" customHeight="1" x14ac:dyDescent="0.25">
      <c r="B19" s="150"/>
      <c r="C19" s="160">
        <v>6</v>
      </c>
      <c r="D19" s="160"/>
      <c r="E19" s="161">
        <v>666666</v>
      </c>
      <c r="F19" s="160" t="s">
        <v>424</v>
      </c>
      <c r="G19" s="161"/>
      <c r="H19" s="163">
        <v>0</v>
      </c>
      <c r="I19" s="164" t="s">
        <v>423</v>
      </c>
      <c r="J19" s="163">
        <v>0</v>
      </c>
      <c r="K19" s="164" t="s">
        <v>41</v>
      </c>
      <c r="L19" s="163">
        <v>-2000</v>
      </c>
      <c r="M19" s="165" t="s">
        <v>41</v>
      </c>
      <c r="N19" s="152"/>
    </row>
    <row r="20" spans="2:14" ht="17.100000000000001" customHeight="1" x14ac:dyDescent="0.25">
      <c r="B20" s="150"/>
      <c r="C20" s="160">
        <v>7</v>
      </c>
      <c r="D20" s="160"/>
      <c r="E20" s="167" t="s">
        <v>425</v>
      </c>
      <c r="F20" s="160" t="s">
        <v>425</v>
      </c>
      <c r="G20" s="161"/>
      <c r="H20" s="163" t="s">
        <v>426</v>
      </c>
      <c r="I20" s="164" t="s">
        <v>423</v>
      </c>
      <c r="J20" s="163" t="s">
        <v>425</v>
      </c>
      <c r="K20" s="164" t="s">
        <v>41</v>
      </c>
      <c r="L20" s="163" t="s">
        <v>425</v>
      </c>
      <c r="M20" s="165" t="s">
        <v>41</v>
      </c>
      <c r="N20" s="152"/>
    </row>
    <row r="21" spans="2:14" ht="17.100000000000001" customHeight="1" x14ac:dyDescent="0.25">
      <c r="B21" s="150"/>
      <c r="C21" s="160">
        <v>8</v>
      </c>
      <c r="D21" s="160"/>
      <c r="E21" s="167" t="s">
        <v>425</v>
      </c>
      <c r="F21" s="160" t="s">
        <v>425</v>
      </c>
      <c r="G21" s="161"/>
      <c r="H21" s="163" t="s">
        <v>426</v>
      </c>
      <c r="I21" s="164" t="s">
        <v>423</v>
      </c>
      <c r="J21" s="163" t="s">
        <v>425</v>
      </c>
      <c r="K21" s="164" t="s">
        <v>41</v>
      </c>
      <c r="L21" s="163" t="s">
        <v>425</v>
      </c>
      <c r="M21" s="165" t="s">
        <v>41</v>
      </c>
      <c r="N21" s="152"/>
    </row>
    <row r="22" spans="2:14" ht="17.100000000000001" customHeight="1" x14ac:dyDescent="0.25">
      <c r="B22" s="150"/>
      <c r="C22" s="160">
        <v>9</v>
      </c>
      <c r="D22" s="160"/>
      <c r="E22" s="167" t="s">
        <v>425</v>
      </c>
      <c r="F22" s="160" t="s">
        <v>425</v>
      </c>
      <c r="G22" s="161"/>
      <c r="H22" s="163" t="s">
        <v>426</v>
      </c>
      <c r="I22" s="164" t="s">
        <v>423</v>
      </c>
      <c r="J22" s="163" t="s">
        <v>425</v>
      </c>
      <c r="K22" s="164" t="s">
        <v>41</v>
      </c>
      <c r="L22" s="163" t="s">
        <v>425</v>
      </c>
      <c r="M22" s="165" t="s">
        <v>41</v>
      </c>
      <c r="N22" s="152"/>
    </row>
    <row r="23" spans="2:14" ht="17.100000000000001" customHeight="1" x14ac:dyDescent="0.25">
      <c r="B23" s="150"/>
      <c r="C23" s="160">
        <v>10</v>
      </c>
      <c r="D23" s="160"/>
      <c r="E23" s="167" t="s">
        <v>425</v>
      </c>
      <c r="F23" s="160" t="s">
        <v>425</v>
      </c>
      <c r="G23" s="161"/>
      <c r="H23" s="163" t="s">
        <v>426</v>
      </c>
      <c r="I23" s="164" t="s">
        <v>423</v>
      </c>
      <c r="J23" s="163" t="s">
        <v>425</v>
      </c>
      <c r="K23" s="164" t="s">
        <v>41</v>
      </c>
      <c r="L23" s="163" t="s">
        <v>425</v>
      </c>
      <c r="M23" s="165" t="s">
        <v>41</v>
      </c>
      <c r="N23" s="152"/>
    </row>
    <row r="24" spans="2:14" ht="17.100000000000001" customHeight="1" x14ac:dyDescent="0.25">
      <c r="B24" s="150"/>
      <c r="C24" s="160">
        <v>11</v>
      </c>
      <c r="D24" s="160"/>
      <c r="E24" s="167" t="s">
        <v>425</v>
      </c>
      <c r="F24" s="160" t="s">
        <v>425</v>
      </c>
      <c r="G24" s="162"/>
      <c r="H24" s="163" t="s">
        <v>426</v>
      </c>
      <c r="I24" s="164" t="s">
        <v>423</v>
      </c>
      <c r="J24" s="163" t="s">
        <v>425</v>
      </c>
      <c r="K24" s="164" t="s">
        <v>41</v>
      </c>
      <c r="L24" s="163" t="s">
        <v>425</v>
      </c>
      <c r="M24" s="165" t="s">
        <v>41</v>
      </c>
      <c r="N24" s="152"/>
    </row>
    <row r="25" spans="2:14" ht="17.100000000000001" customHeight="1" x14ac:dyDescent="0.25">
      <c r="B25" s="150"/>
      <c r="C25" s="160">
        <v>12</v>
      </c>
      <c r="D25" s="160"/>
      <c r="E25" s="167" t="s">
        <v>425</v>
      </c>
      <c r="F25" s="160" t="s">
        <v>425</v>
      </c>
      <c r="G25" s="166"/>
      <c r="H25" s="163" t="s">
        <v>426</v>
      </c>
      <c r="I25" s="164" t="s">
        <v>423</v>
      </c>
      <c r="J25" s="163" t="s">
        <v>425</v>
      </c>
      <c r="K25" s="164" t="s">
        <v>41</v>
      </c>
      <c r="L25" s="163" t="s">
        <v>425</v>
      </c>
      <c r="M25" s="165" t="s">
        <v>41</v>
      </c>
      <c r="N25" s="152"/>
    </row>
    <row r="26" spans="2:14" ht="17.100000000000001" customHeight="1" x14ac:dyDescent="0.25">
      <c r="B26" s="150"/>
      <c r="C26" s="160">
        <v>13</v>
      </c>
      <c r="D26" s="160"/>
      <c r="E26" s="167" t="s">
        <v>425</v>
      </c>
      <c r="F26" s="160" t="s">
        <v>425</v>
      </c>
      <c r="G26" s="162"/>
      <c r="H26" s="163" t="s">
        <v>426</v>
      </c>
      <c r="I26" s="164" t="s">
        <v>423</v>
      </c>
      <c r="J26" s="163" t="s">
        <v>425</v>
      </c>
      <c r="K26" s="164" t="s">
        <v>41</v>
      </c>
      <c r="L26" s="163" t="s">
        <v>425</v>
      </c>
      <c r="M26" s="165" t="s">
        <v>41</v>
      </c>
      <c r="N26" s="152"/>
    </row>
    <row r="27" spans="2:14" ht="17.100000000000001" customHeight="1" x14ac:dyDescent="0.25">
      <c r="B27" s="150"/>
      <c r="C27" s="160">
        <v>14</v>
      </c>
      <c r="D27" s="160"/>
      <c r="E27" s="167" t="s">
        <v>425</v>
      </c>
      <c r="F27" s="160" t="s">
        <v>425</v>
      </c>
      <c r="G27" s="161"/>
      <c r="H27" s="163" t="s">
        <v>426</v>
      </c>
      <c r="I27" s="164" t="s">
        <v>423</v>
      </c>
      <c r="J27" s="163" t="s">
        <v>425</v>
      </c>
      <c r="K27" s="164" t="s">
        <v>41</v>
      </c>
      <c r="L27" s="163" t="s">
        <v>425</v>
      </c>
      <c r="M27" s="165" t="s">
        <v>41</v>
      </c>
      <c r="N27" s="152"/>
    </row>
    <row r="28" spans="2:14" ht="17.100000000000001" customHeight="1" x14ac:dyDescent="0.25">
      <c r="B28" s="150"/>
      <c r="C28" s="160">
        <v>15</v>
      </c>
      <c r="D28" s="160"/>
      <c r="E28" s="167" t="s">
        <v>425</v>
      </c>
      <c r="F28" s="160" t="s">
        <v>425</v>
      </c>
      <c r="G28" s="161"/>
      <c r="H28" s="163" t="s">
        <v>426</v>
      </c>
      <c r="I28" s="164" t="s">
        <v>423</v>
      </c>
      <c r="J28" s="163" t="s">
        <v>425</v>
      </c>
      <c r="K28" s="164" t="s">
        <v>41</v>
      </c>
      <c r="L28" s="163" t="s">
        <v>425</v>
      </c>
      <c r="M28" s="165" t="s">
        <v>41</v>
      </c>
      <c r="N28" s="152"/>
    </row>
    <row r="29" spans="2:14" ht="17.100000000000001" customHeight="1" x14ac:dyDescent="0.25">
      <c r="B29" s="150"/>
      <c r="C29" s="160">
        <v>16</v>
      </c>
      <c r="D29" s="160"/>
      <c r="E29" s="167" t="s">
        <v>425</v>
      </c>
      <c r="F29" s="160" t="s">
        <v>425</v>
      </c>
      <c r="G29" s="161"/>
      <c r="H29" s="163" t="s">
        <v>426</v>
      </c>
      <c r="I29" s="164" t="s">
        <v>423</v>
      </c>
      <c r="J29" s="163" t="s">
        <v>425</v>
      </c>
      <c r="K29" s="164" t="s">
        <v>41</v>
      </c>
      <c r="L29" s="163" t="s">
        <v>425</v>
      </c>
      <c r="M29" s="165" t="s">
        <v>41</v>
      </c>
      <c r="N29" s="152"/>
    </row>
    <row r="30" spans="2:14" ht="17.100000000000001" customHeight="1" x14ac:dyDescent="0.25">
      <c r="B30" s="150"/>
      <c r="C30" s="160">
        <v>17</v>
      </c>
      <c r="D30" s="160"/>
      <c r="E30" s="167" t="s">
        <v>425</v>
      </c>
      <c r="F30" s="160" t="s">
        <v>425</v>
      </c>
      <c r="G30" s="161"/>
      <c r="H30" s="163" t="s">
        <v>426</v>
      </c>
      <c r="I30" s="164" t="s">
        <v>423</v>
      </c>
      <c r="J30" s="163" t="s">
        <v>425</v>
      </c>
      <c r="K30" s="164" t="s">
        <v>41</v>
      </c>
      <c r="L30" s="163" t="s">
        <v>425</v>
      </c>
      <c r="M30" s="165" t="s">
        <v>41</v>
      </c>
      <c r="N30" s="152"/>
    </row>
    <row r="31" spans="2:14" ht="17.100000000000001" customHeight="1" x14ac:dyDescent="0.25">
      <c r="B31" s="150"/>
      <c r="C31" s="160">
        <v>18</v>
      </c>
      <c r="D31" s="160"/>
      <c r="E31" s="167" t="s">
        <v>425</v>
      </c>
      <c r="F31" s="160" t="s">
        <v>425</v>
      </c>
      <c r="G31" s="161"/>
      <c r="H31" s="163" t="s">
        <v>426</v>
      </c>
      <c r="I31" s="164" t="s">
        <v>423</v>
      </c>
      <c r="J31" s="163" t="s">
        <v>425</v>
      </c>
      <c r="K31" s="164" t="s">
        <v>41</v>
      </c>
      <c r="L31" s="163" t="s">
        <v>425</v>
      </c>
      <c r="M31" s="165" t="s">
        <v>41</v>
      </c>
      <c r="N31" s="152"/>
    </row>
    <row r="32" spans="2:14" ht="17.100000000000001" customHeight="1" x14ac:dyDescent="0.25">
      <c r="B32" s="150"/>
      <c r="C32" s="160">
        <v>19</v>
      </c>
      <c r="D32" s="160"/>
      <c r="E32" s="167" t="s">
        <v>425</v>
      </c>
      <c r="F32" s="160" t="s">
        <v>425</v>
      </c>
      <c r="G32" s="161"/>
      <c r="H32" s="163" t="s">
        <v>426</v>
      </c>
      <c r="I32" s="164" t="s">
        <v>423</v>
      </c>
      <c r="J32" s="163" t="s">
        <v>425</v>
      </c>
      <c r="K32" s="164" t="s">
        <v>41</v>
      </c>
      <c r="L32" s="163" t="s">
        <v>425</v>
      </c>
      <c r="M32" s="165" t="s">
        <v>41</v>
      </c>
      <c r="N32" s="152"/>
    </row>
    <row r="33" spans="2:14" ht="17.100000000000001" customHeight="1" x14ac:dyDescent="0.25">
      <c r="B33" s="150"/>
      <c r="C33" s="160">
        <v>20</v>
      </c>
      <c r="D33" s="160"/>
      <c r="E33" s="167" t="s">
        <v>425</v>
      </c>
      <c r="F33" s="160" t="s">
        <v>425</v>
      </c>
      <c r="G33" s="161"/>
      <c r="H33" s="163" t="s">
        <v>426</v>
      </c>
      <c r="I33" s="164" t="s">
        <v>423</v>
      </c>
      <c r="J33" s="163" t="s">
        <v>425</v>
      </c>
      <c r="K33" s="164" t="s">
        <v>41</v>
      </c>
      <c r="L33" s="163" t="s">
        <v>425</v>
      </c>
      <c r="M33" s="165" t="s">
        <v>41</v>
      </c>
      <c r="N33" s="152"/>
    </row>
    <row r="34" spans="2:14" ht="17.100000000000001" customHeight="1" x14ac:dyDescent="0.25">
      <c r="B34" s="150"/>
      <c r="C34" s="160">
        <v>21</v>
      </c>
      <c r="D34" s="160"/>
      <c r="E34" s="167" t="s">
        <v>425</v>
      </c>
      <c r="F34" s="160" t="s">
        <v>425</v>
      </c>
      <c r="G34" s="162"/>
      <c r="H34" s="163" t="s">
        <v>426</v>
      </c>
      <c r="I34" s="164" t="s">
        <v>423</v>
      </c>
      <c r="J34" s="163" t="s">
        <v>425</v>
      </c>
      <c r="K34" s="164" t="s">
        <v>41</v>
      </c>
      <c r="L34" s="163" t="s">
        <v>425</v>
      </c>
      <c r="M34" s="165" t="s">
        <v>41</v>
      </c>
      <c r="N34" s="152"/>
    </row>
    <row r="35" spans="2:14" ht="17.100000000000001" customHeight="1" x14ac:dyDescent="0.25">
      <c r="B35" s="150"/>
      <c r="C35" s="160">
        <v>22</v>
      </c>
      <c r="D35" s="160"/>
      <c r="E35" s="167" t="s">
        <v>425</v>
      </c>
      <c r="F35" s="160" t="s">
        <v>425</v>
      </c>
      <c r="G35" s="166"/>
      <c r="H35" s="163" t="s">
        <v>426</v>
      </c>
      <c r="I35" s="164" t="s">
        <v>423</v>
      </c>
      <c r="J35" s="163" t="s">
        <v>425</v>
      </c>
      <c r="K35" s="164" t="s">
        <v>41</v>
      </c>
      <c r="L35" s="163" t="s">
        <v>425</v>
      </c>
      <c r="M35" s="165" t="s">
        <v>41</v>
      </c>
      <c r="N35" s="152"/>
    </row>
    <row r="36" spans="2:14" ht="17.100000000000001" customHeight="1" x14ac:dyDescent="0.25">
      <c r="B36" s="150"/>
      <c r="C36" s="160">
        <v>23</v>
      </c>
      <c r="D36" s="160"/>
      <c r="E36" s="167" t="s">
        <v>425</v>
      </c>
      <c r="F36" s="160" t="s">
        <v>425</v>
      </c>
      <c r="G36" s="162"/>
      <c r="H36" s="163" t="s">
        <v>426</v>
      </c>
      <c r="I36" s="164" t="s">
        <v>423</v>
      </c>
      <c r="J36" s="163" t="s">
        <v>425</v>
      </c>
      <c r="K36" s="164" t="s">
        <v>41</v>
      </c>
      <c r="L36" s="163" t="s">
        <v>425</v>
      </c>
      <c r="M36" s="165" t="s">
        <v>41</v>
      </c>
      <c r="N36" s="152"/>
    </row>
    <row r="37" spans="2:14" ht="17.100000000000001" customHeight="1" x14ac:dyDescent="0.25">
      <c r="B37" s="150"/>
      <c r="C37" s="160">
        <v>24</v>
      </c>
      <c r="D37" s="160"/>
      <c r="E37" s="167" t="s">
        <v>425</v>
      </c>
      <c r="F37" s="160" t="s">
        <v>425</v>
      </c>
      <c r="G37" s="161"/>
      <c r="H37" s="163" t="s">
        <v>426</v>
      </c>
      <c r="I37" s="164" t="s">
        <v>423</v>
      </c>
      <c r="J37" s="163" t="s">
        <v>425</v>
      </c>
      <c r="K37" s="164" t="s">
        <v>41</v>
      </c>
      <c r="L37" s="163" t="s">
        <v>425</v>
      </c>
      <c r="M37" s="165" t="s">
        <v>41</v>
      </c>
      <c r="N37" s="152"/>
    </row>
    <row r="38" spans="2:14" ht="17.100000000000001" customHeight="1" x14ac:dyDescent="0.25">
      <c r="B38" s="150"/>
      <c r="C38" s="160">
        <v>25</v>
      </c>
      <c r="D38" s="160"/>
      <c r="E38" s="167" t="s">
        <v>425</v>
      </c>
      <c r="F38" s="160" t="s">
        <v>425</v>
      </c>
      <c r="G38" s="161"/>
      <c r="H38" s="163" t="s">
        <v>426</v>
      </c>
      <c r="I38" s="164" t="s">
        <v>423</v>
      </c>
      <c r="J38" s="163" t="s">
        <v>425</v>
      </c>
      <c r="K38" s="164" t="s">
        <v>41</v>
      </c>
      <c r="L38" s="163" t="s">
        <v>425</v>
      </c>
      <c r="M38" s="165" t="s">
        <v>41</v>
      </c>
      <c r="N38" s="152"/>
    </row>
    <row r="39" spans="2:14" ht="17.100000000000001" customHeight="1" x14ac:dyDescent="0.25">
      <c r="B39" s="150"/>
      <c r="C39" s="160">
        <v>26</v>
      </c>
      <c r="D39" s="160"/>
      <c r="E39" s="167" t="s">
        <v>425</v>
      </c>
      <c r="F39" s="160" t="s">
        <v>425</v>
      </c>
      <c r="G39" s="161"/>
      <c r="H39" s="163" t="s">
        <v>426</v>
      </c>
      <c r="I39" s="164" t="s">
        <v>423</v>
      </c>
      <c r="J39" s="163" t="s">
        <v>425</v>
      </c>
      <c r="K39" s="164" t="s">
        <v>41</v>
      </c>
      <c r="L39" s="163" t="s">
        <v>425</v>
      </c>
      <c r="M39" s="165" t="s">
        <v>41</v>
      </c>
      <c r="N39" s="152"/>
    </row>
    <row r="40" spans="2:14" ht="17.100000000000001" customHeight="1" x14ac:dyDescent="0.25">
      <c r="B40" s="150"/>
      <c r="C40" s="160">
        <v>27</v>
      </c>
      <c r="D40" s="160"/>
      <c r="E40" s="167" t="s">
        <v>425</v>
      </c>
      <c r="F40" s="160" t="s">
        <v>425</v>
      </c>
      <c r="G40" s="161"/>
      <c r="H40" s="163" t="s">
        <v>426</v>
      </c>
      <c r="I40" s="164" t="s">
        <v>423</v>
      </c>
      <c r="J40" s="163" t="s">
        <v>425</v>
      </c>
      <c r="K40" s="164" t="s">
        <v>41</v>
      </c>
      <c r="L40" s="163" t="s">
        <v>425</v>
      </c>
      <c r="M40" s="165" t="s">
        <v>41</v>
      </c>
      <c r="N40" s="152"/>
    </row>
    <row r="41" spans="2:14" ht="17.100000000000001" customHeight="1" x14ac:dyDescent="0.25">
      <c r="B41" s="150"/>
      <c r="C41" s="160">
        <v>28</v>
      </c>
      <c r="D41" s="160"/>
      <c r="E41" s="167" t="s">
        <v>425</v>
      </c>
      <c r="F41" s="160" t="s">
        <v>425</v>
      </c>
      <c r="G41" s="161"/>
      <c r="H41" s="163" t="s">
        <v>426</v>
      </c>
      <c r="I41" s="164" t="s">
        <v>423</v>
      </c>
      <c r="J41" s="163" t="s">
        <v>425</v>
      </c>
      <c r="K41" s="164" t="s">
        <v>41</v>
      </c>
      <c r="L41" s="163" t="s">
        <v>425</v>
      </c>
      <c r="M41" s="165" t="s">
        <v>41</v>
      </c>
      <c r="N41" s="152"/>
    </row>
    <row r="42" spans="2:14" ht="17.100000000000001" customHeight="1" x14ac:dyDescent="0.25">
      <c r="B42" s="150"/>
      <c r="C42" s="160">
        <v>29</v>
      </c>
      <c r="D42" s="160"/>
      <c r="E42" s="167" t="s">
        <v>425</v>
      </c>
      <c r="F42" s="160" t="s">
        <v>425</v>
      </c>
      <c r="G42" s="161"/>
      <c r="H42" s="163" t="s">
        <v>426</v>
      </c>
      <c r="I42" s="164" t="s">
        <v>423</v>
      </c>
      <c r="J42" s="163" t="s">
        <v>425</v>
      </c>
      <c r="K42" s="164" t="s">
        <v>41</v>
      </c>
      <c r="L42" s="163" t="s">
        <v>425</v>
      </c>
      <c r="M42" s="165" t="s">
        <v>41</v>
      </c>
      <c r="N42" s="152"/>
    </row>
    <row r="43" spans="2:14" ht="17.100000000000001" customHeight="1" x14ac:dyDescent="0.25">
      <c r="B43" s="150"/>
      <c r="C43" s="160">
        <v>30</v>
      </c>
      <c r="D43" s="160"/>
      <c r="E43" s="167" t="s">
        <v>425</v>
      </c>
      <c r="F43" s="160" t="s">
        <v>425</v>
      </c>
      <c r="G43" s="161"/>
      <c r="H43" s="163" t="s">
        <v>426</v>
      </c>
      <c r="I43" s="164" t="s">
        <v>423</v>
      </c>
      <c r="J43" s="163" t="s">
        <v>425</v>
      </c>
      <c r="K43" s="164" t="s">
        <v>41</v>
      </c>
      <c r="L43" s="163" t="s">
        <v>425</v>
      </c>
      <c r="M43" s="165" t="s">
        <v>41</v>
      </c>
      <c r="N43" s="152"/>
    </row>
    <row r="44" spans="2:14" ht="27" customHeight="1" x14ac:dyDescent="0.25">
      <c r="B44" s="150"/>
      <c r="C44" s="507" t="s">
        <v>11</v>
      </c>
      <c r="D44" s="508"/>
      <c r="E44" s="508"/>
      <c r="F44" s="508"/>
      <c r="G44" s="509"/>
      <c r="H44" s="168">
        <f>SUM(H14:H23)</f>
        <v>6000</v>
      </c>
      <c r="I44" s="169" t="s">
        <v>423</v>
      </c>
      <c r="J44" s="168">
        <f>SUM(J14:J23)</f>
        <v>-1000</v>
      </c>
      <c r="K44" s="164" t="s">
        <v>41</v>
      </c>
      <c r="L44" s="168">
        <f>SUM(L14:L23)</f>
        <v>-4000</v>
      </c>
      <c r="M44" s="165" t="s">
        <v>41</v>
      </c>
      <c r="N44" s="152"/>
    </row>
    <row r="45" spans="2:14" ht="16.5" x14ac:dyDescent="0.25">
      <c r="B45" s="150"/>
      <c r="C45" s="155"/>
      <c r="D45" s="155"/>
      <c r="E45" s="155"/>
      <c r="F45" s="155"/>
      <c r="G45" s="155"/>
      <c r="H45" s="156"/>
      <c r="I45" s="156"/>
      <c r="J45" s="156"/>
      <c r="K45" s="156"/>
      <c r="L45" s="155"/>
      <c r="M45" s="155"/>
      <c r="N45" s="170"/>
    </row>
    <row r="46" spans="2:14" ht="16.5" x14ac:dyDescent="0.25">
      <c r="B46" s="150"/>
      <c r="C46" s="155"/>
      <c r="D46" s="155"/>
      <c r="E46" s="155"/>
      <c r="F46" s="155"/>
      <c r="G46" s="155"/>
      <c r="H46" s="156"/>
      <c r="I46" s="156"/>
      <c r="J46" s="156"/>
      <c r="K46" s="156"/>
      <c r="L46" s="155"/>
      <c r="M46" s="155"/>
      <c r="N46" s="170"/>
    </row>
    <row r="47" spans="2:14" ht="16.5" x14ac:dyDescent="0.25">
      <c r="B47" s="150"/>
      <c r="C47" s="155"/>
      <c r="D47" s="155"/>
      <c r="E47" s="155"/>
      <c r="F47" s="155"/>
      <c r="G47" s="155"/>
      <c r="H47" s="156"/>
      <c r="I47" s="156"/>
      <c r="J47" s="156"/>
      <c r="K47" s="156"/>
      <c r="L47" s="155"/>
      <c r="M47" s="155"/>
      <c r="N47" s="170"/>
    </row>
    <row r="48" spans="2:14" ht="21.75" customHeight="1" x14ac:dyDescent="0.25">
      <c r="B48" s="150"/>
      <c r="C48" s="155"/>
      <c r="D48" s="155"/>
      <c r="E48" s="155"/>
      <c r="F48" s="155"/>
      <c r="G48" s="155"/>
      <c r="H48" s="510" t="s">
        <v>427</v>
      </c>
      <c r="I48" s="510"/>
      <c r="J48" s="510"/>
      <c r="K48" s="510"/>
      <c r="L48" s="171">
        <f>-J44-L44</f>
        <v>5000</v>
      </c>
      <c r="M48" s="172" t="s">
        <v>428</v>
      </c>
      <c r="N48" s="170"/>
    </row>
    <row r="49" spans="2:14" ht="21.75" customHeight="1" x14ac:dyDescent="0.25">
      <c r="B49" s="150"/>
      <c r="C49" s="155"/>
      <c r="D49" s="155"/>
      <c r="E49" s="155"/>
      <c r="F49" s="155"/>
      <c r="G49" s="155"/>
      <c r="H49" s="511" t="s">
        <v>429</v>
      </c>
      <c r="I49" s="511"/>
      <c r="J49" s="511"/>
      <c r="K49" s="511"/>
      <c r="L49" s="171">
        <f>H44-L48</f>
        <v>1000</v>
      </c>
      <c r="M49" s="172" t="s">
        <v>428</v>
      </c>
      <c r="N49" s="170"/>
    </row>
    <row r="50" spans="2:14" ht="21.75" customHeight="1" x14ac:dyDescent="0.25">
      <c r="B50" s="150"/>
      <c r="C50" s="155"/>
      <c r="D50" s="155"/>
      <c r="E50" s="155"/>
      <c r="F50" s="155"/>
      <c r="G50" s="155"/>
      <c r="H50" s="510" t="s">
        <v>430</v>
      </c>
      <c r="I50" s="510"/>
      <c r="J50" s="510"/>
      <c r="K50" s="510"/>
      <c r="L50" s="173">
        <v>0</v>
      </c>
      <c r="M50" s="172" t="s">
        <v>428</v>
      </c>
      <c r="N50" s="158"/>
    </row>
    <row r="51" spans="2:14" ht="16.5" x14ac:dyDescent="0.25">
      <c r="B51" s="150"/>
      <c r="C51" s="155"/>
      <c r="D51" s="155"/>
      <c r="E51" s="155"/>
      <c r="F51" s="155"/>
      <c r="G51" s="155"/>
      <c r="H51" s="156"/>
      <c r="I51" s="156"/>
      <c r="J51" s="156"/>
      <c r="K51" s="156"/>
      <c r="L51" s="151"/>
      <c r="M51" s="156"/>
      <c r="N51" s="158"/>
    </row>
    <row r="52" spans="2:14" ht="16.5" x14ac:dyDescent="0.25">
      <c r="B52" s="150"/>
      <c r="C52" s="155"/>
      <c r="D52" s="155"/>
      <c r="E52" s="155"/>
      <c r="F52" s="155"/>
      <c r="G52" s="155"/>
      <c r="H52" s="156"/>
      <c r="I52" s="156"/>
      <c r="J52" s="156"/>
      <c r="K52" s="156"/>
      <c r="L52" s="151"/>
      <c r="M52" s="156"/>
      <c r="N52" s="158"/>
    </row>
    <row r="53" spans="2:14" ht="16.5" x14ac:dyDescent="0.25">
      <c r="B53" s="150"/>
      <c r="C53" s="155"/>
      <c r="D53" s="155"/>
      <c r="E53" s="155"/>
      <c r="F53" s="155"/>
      <c r="G53" s="155"/>
      <c r="H53" s="155"/>
      <c r="I53" s="155"/>
      <c r="J53" s="155"/>
      <c r="K53" s="155"/>
      <c r="L53" s="155"/>
      <c r="M53" s="155"/>
      <c r="N53" s="170"/>
    </row>
    <row r="54" spans="2:14" ht="16.5" x14ac:dyDescent="0.25">
      <c r="B54" s="150"/>
      <c r="C54" s="155" t="s">
        <v>431</v>
      </c>
      <c r="D54" s="155"/>
      <c r="E54" s="155"/>
      <c r="F54" s="155"/>
      <c r="G54" s="155"/>
      <c r="H54" s="155"/>
      <c r="I54" s="155"/>
      <c r="J54" s="155"/>
      <c r="K54" s="155"/>
      <c r="L54" s="155"/>
      <c r="M54" s="155"/>
      <c r="N54" s="170"/>
    </row>
    <row r="55" spans="2:14" ht="16.5" x14ac:dyDescent="0.25">
      <c r="B55" s="150"/>
      <c r="C55" s="155"/>
      <c r="D55" s="155"/>
      <c r="E55" s="155"/>
      <c r="F55" s="155"/>
      <c r="G55" s="155"/>
      <c r="H55" s="155"/>
      <c r="I55" s="151"/>
      <c r="J55" s="155"/>
      <c r="K55" s="155"/>
      <c r="L55" s="151"/>
      <c r="M55" s="155"/>
      <c r="N55" s="170"/>
    </row>
    <row r="56" spans="2:14" ht="16.5" x14ac:dyDescent="0.25">
      <c r="B56" s="150"/>
      <c r="C56" s="155"/>
      <c r="D56" s="155"/>
      <c r="E56" s="155"/>
      <c r="F56" s="155"/>
      <c r="G56" s="151"/>
      <c r="H56" s="155"/>
      <c r="I56" s="151"/>
      <c r="J56" s="155" t="s">
        <v>12</v>
      </c>
      <c r="K56" s="155"/>
      <c r="L56" s="151"/>
      <c r="M56" s="155"/>
      <c r="N56" s="170"/>
    </row>
    <row r="57" spans="2:14" ht="16.5" x14ac:dyDescent="0.25">
      <c r="B57" s="150"/>
      <c r="C57" s="155"/>
      <c r="D57" s="155"/>
      <c r="E57" s="155"/>
      <c r="F57" s="155"/>
      <c r="G57" s="155"/>
      <c r="H57" s="155"/>
      <c r="I57" s="151"/>
      <c r="J57" s="151"/>
      <c r="K57" s="151"/>
      <c r="L57" s="151"/>
      <c r="M57" s="151"/>
      <c r="N57" s="170"/>
    </row>
    <row r="58" spans="2:14" ht="16.5" x14ac:dyDescent="0.25">
      <c r="B58" s="150"/>
      <c r="C58" s="155"/>
      <c r="D58" s="155"/>
      <c r="E58" s="155"/>
      <c r="F58" s="155"/>
      <c r="G58" s="155"/>
      <c r="H58" s="155"/>
      <c r="I58" s="151"/>
      <c r="J58" s="151"/>
      <c r="K58" s="151"/>
      <c r="L58" s="151"/>
      <c r="M58" s="151"/>
      <c r="N58" s="170"/>
    </row>
    <row r="59" spans="2:14" x14ac:dyDescent="0.25">
      <c r="B59" s="174"/>
      <c r="C59" s="175"/>
      <c r="D59" s="175"/>
      <c r="E59" s="175"/>
      <c r="F59" s="175"/>
      <c r="G59" s="175"/>
      <c r="H59" s="175"/>
      <c r="I59" s="175"/>
      <c r="J59" s="175"/>
      <c r="K59" s="175"/>
      <c r="L59" s="175"/>
      <c r="M59" s="175"/>
      <c r="N59" s="176"/>
    </row>
  </sheetData>
  <mergeCells count="16">
    <mergeCell ref="C44:G44"/>
    <mergeCell ref="H48:K48"/>
    <mergeCell ref="H49:K49"/>
    <mergeCell ref="H50:K50"/>
    <mergeCell ref="C8:M9"/>
    <mergeCell ref="D13:E13"/>
    <mergeCell ref="F13:G13"/>
    <mergeCell ref="H13:I13"/>
    <mergeCell ref="J13:K13"/>
    <mergeCell ref="L13:M13"/>
    <mergeCell ref="C3:D4"/>
    <mergeCell ref="E3:H4"/>
    <mergeCell ref="C5:D5"/>
    <mergeCell ref="E5:H5"/>
    <mergeCell ref="C6:D6"/>
    <mergeCell ref="E6:H6"/>
  </mergeCells>
  <phoneticPr fontId="1"/>
  <pageMargins left="0.43307086614173229" right="0.43307086614173229" top="0.74803149606299213" bottom="0.74803149606299213" header="0.31496062992125984" footer="0.31496062992125984"/>
  <pageSetup paperSize="9" scale="61"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2:S26"/>
  <sheetViews>
    <sheetView showGridLines="0" zoomScale="85" zoomScaleNormal="85" zoomScaleSheetLayoutView="100" workbookViewId="0">
      <selection activeCell="T24" sqref="T24"/>
    </sheetView>
  </sheetViews>
  <sheetFormatPr defaultColWidth="9" defaultRowHeight="15.75" x14ac:dyDescent="0.25"/>
  <cols>
    <col min="1" max="3" width="9" style="1"/>
    <col min="4" max="4" width="14.625" style="1" bestFit="1" customWidth="1"/>
    <col min="5" max="5" width="13.25" style="1" bestFit="1" customWidth="1"/>
    <col min="6" max="6" width="9" style="1"/>
    <col min="7" max="7" width="17.625" style="1" customWidth="1"/>
    <col min="8" max="8" width="3.875" style="1" customWidth="1"/>
    <col min="9" max="9" width="22.625" style="1" bestFit="1" customWidth="1"/>
    <col min="10" max="10" width="3.875" style="1" customWidth="1"/>
    <col min="11" max="11" width="22.625" style="1" bestFit="1" customWidth="1"/>
    <col min="12" max="12" width="3.625" style="1" bestFit="1" customWidth="1"/>
    <col min="13" max="13" width="15.375" style="1" customWidth="1"/>
    <col min="14" max="14" width="3.625" style="1" bestFit="1" customWidth="1"/>
    <col min="15" max="15" width="11.25" style="1" bestFit="1" customWidth="1"/>
    <col min="16" max="16" width="3.625" style="1" bestFit="1" customWidth="1"/>
    <col min="17" max="17" width="15.375" style="1" bestFit="1" customWidth="1"/>
    <col min="18" max="18" width="3.625" style="1" bestFit="1" customWidth="1"/>
    <col min="19" max="19" width="9.375" style="1" bestFit="1" customWidth="1"/>
    <col min="20" max="21" width="9" style="1"/>
    <col min="22" max="22" width="19.75" style="1" customWidth="1"/>
    <col min="23" max="16384" width="9" style="1"/>
  </cols>
  <sheetData>
    <row r="2" spans="2:19" ht="18.75" customHeight="1" x14ac:dyDescent="0.25">
      <c r="B2" s="531" t="s">
        <v>379</v>
      </c>
      <c r="C2" s="532"/>
      <c r="D2" s="295" t="s">
        <v>380</v>
      </c>
      <c r="E2" s="296"/>
      <c r="F2" s="296"/>
      <c r="G2" s="289"/>
    </row>
    <row r="3" spans="2:19" ht="18.75" customHeight="1" x14ac:dyDescent="0.25">
      <c r="B3" s="531" t="s">
        <v>381</v>
      </c>
      <c r="C3" s="532"/>
      <c r="D3" s="295">
        <v>9999999999</v>
      </c>
      <c r="E3" s="296"/>
      <c r="F3" s="296"/>
      <c r="G3" s="289"/>
    </row>
    <row r="4" spans="2:19" ht="18.75" customHeight="1" x14ac:dyDescent="0.25">
      <c r="B4" s="531" t="s">
        <v>383</v>
      </c>
      <c r="C4" s="532"/>
      <c r="D4" s="295" t="s">
        <v>9</v>
      </c>
      <c r="E4" s="296"/>
      <c r="F4" s="296"/>
      <c r="G4" s="289"/>
    </row>
    <row r="6" spans="2:19" ht="28.5" customHeight="1" x14ac:dyDescent="0.25">
      <c r="C6" s="273" t="s">
        <v>416</v>
      </c>
      <c r="D6" s="273"/>
      <c r="E6" s="273"/>
      <c r="F6" s="273"/>
      <c r="G6" s="273"/>
      <c r="H6" s="273"/>
      <c r="I6" s="273"/>
      <c r="J6" s="273"/>
      <c r="K6" s="273"/>
      <c r="L6" s="273"/>
      <c r="M6" s="273"/>
      <c r="N6" s="273"/>
      <c r="O6" s="273"/>
      <c r="P6" s="101"/>
      <c r="Q6" s="96"/>
      <c r="R6" s="96"/>
      <c r="S6" s="96"/>
    </row>
    <row r="7" spans="2:19" ht="28.5" x14ac:dyDescent="0.25">
      <c r="C7" s="273"/>
      <c r="D7" s="273"/>
      <c r="E7" s="273"/>
      <c r="F7" s="273"/>
      <c r="G7" s="273"/>
      <c r="H7" s="273"/>
      <c r="I7" s="273"/>
      <c r="J7" s="273"/>
      <c r="K7" s="273"/>
      <c r="L7" s="273"/>
      <c r="M7" s="273"/>
      <c r="N7" s="273"/>
      <c r="O7" s="273"/>
      <c r="P7" s="101"/>
      <c r="Q7" s="14"/>
      <c r="R7" s="14"/>
    </row>
    <row r="8" spans="2:19" ht="16.5" x14ac:dyDescent="0.25">
      <c r="B8" s="6" t="s">
        <v>84</v>
      </c>
      <c r="C8" s="6"/>
      <c r="D8" s="6"/>
      <c r="Q8" s="6"/>
      <c r="R8" s="6"/>
      <c r="S8" s="6"/>
    </row>
    <row r="9" spans="2:19" ht="16.5" x14ac:dyDescent="0.25">
      <c r="B9" s="36"/>
      <c r="C9" s="36"/>
      <c r="D9" s="36"/>
      <c r="E9" s="36"/>
      <c r="F9" s="36"/>
      <c r="G9" s="36"/>
      <c r="H9" s="36"/>
      <c r="I9" s="36"/>
      <c r="J9" s="36"/>
      <c r="K9" s="36"/>
      <c r="L9" s="36"/>
      <c r="M9" s="36"/>
      <c r="N9" s="36"/>
      <c r="O9" s="36"/>
      <c r="P9" s="36"/>
      <c r="Q9" s="272" t="s">
        <v>411</v>
      </c>
      <c r="R9" s="272"/>
      <c r="S9" s="6"/>
    </row>
    <row r="10" spans="2:19" ht="31.5" customHeight="1" x14ac:dyDescent="0.25">
      <c r="B10" s="41" t="s">
        <v>3</v>
      </c>
      <c r="C10" s="274" t="s">
        <v>156</v>
      </c>
      <c r="D10" s="275"/>
      <c r="E10" s="274" t="s">
        <v>15</v>
      </c>
      <c r="F10" s="275"/>
      <c r="G10" s="274" t="s">
        <v>419</v>
      </c>
      <c r="H10" s="275"/>
      <c r="I10" s="274" t="s">
        <v>432</v>
      </c>
      <c r="J10" s="275"/>
      <c r="K10" s="274" t="s">
        <v>421</v>
      </c>
      <c r="L10" s="275"/>
      <c r="M10" s="523" t="s">
        <v>433</v>
      </c>
      <c r="N10" s="524"/>
      <c r="O10" s="274" t="s">
        <v>434</v>
      </c>
      <c r="P10" s="275"/>
      <c r="Q10" s="274" t="s">
        <v>430</v>
      </c>
      <c r="R10" s="275"/>
      <c r="S10" s="6"/>
    </row>
    <row r="11" spans="2:19" ht="16.5" x14ac:dyDescent="0.25">
      <c r="B11" s="26">
        <v>1</v>
      </c>
      <c r="C11" s="26"/>
      <c r="D11" s="28">
        <v>11111111</v>
      </c>
      <c r="E11" s="26" t="s">
        <v>435</v>
      </c>
      <c r="F11" s="50"/>
      <c r="G11" s="52">
        <v>1000</v>
      </c>
      <c r="H11" s="97" t="s">
        <v>423</v>
      </c>
      <c r="I11" s="525"/>
      <c r="J11" s="526"/>
      <c r="K11" s="52">
        <v>-800</v>
      </c>
      <c r="L11" s="97" t="s">
        <v>41</v>
      </c>
      <c r="M11" s="517"/>
      <c r="N11" s="518"/>
      <c r="O11" s="517"/>
      <c r="P11" s="518"/>
      <c r="Q11" s="517"/>
      <c r="R11" s="518"/>
      <c r="S11" s="6"/>
    </row>
    <row r="12" spans="2:19" ht="16.5" x14ac:dyDescent="0.25">
      <c r="B12" s="26">
        <v>2</v>
      </c>
      <c r="C12" s="26"/>
      <c r="D12" s="28">
        <v>22222222</v>
      </c>
      <c r="E12" s="9" t="s">
        <v>435</v>
      </c>
      <c r="F12" s="12"/>
      <c r="G12" s="52">
        <v>1000</v>
      </c>
      <c r="H12" s="97" t="s">
        <v>423</v>
      </c>
      <c r="I12" s="527"/>
      <c r="J12" s="528"/>
      <c r="K12" s="52">
        <v>-1000</v>
      </c>
      <c r="L12" s="97" t="s">
        <v>41</v>
      </c>
      <c r="M12" s="519"/>
      <c r="N12" s="520"/>
      <c r="O12" s="519"/>
      <c r="P12" s="520"/>
      <c r="Q12" s="519"/>
      <c r="R12" s="520"/>
      <c r="S12" s="6"/>
    </row>
    <row r="13" spans="2:19" ht="16.5" x14ac:dyDescent="0.25">
      <c r="B13" s="26">
        <v>3</v>
      </c>
      <c r="C13" s="26"/>
      <c r="D13" s="28">
        <v>33333333</v>
      </c>
      <c r="E13" s="26" t="s">
        <v>436</v>
      </c>
      <c r="F13" s="50"/>
      <c r="G13" s="52">
        <v>1000</v>
      </c>
      <c r="H13" s="97" t="s">
        <v>423</v>
      </c>
      <c r="I13" s="527"/>
      <c r="J13" s="528"/>
      <c r="K13" s="52">
        <v>-2000</v>
      </c>
      <c r="L13" s="97" t="s">
        <v>41</v>
      </c>
      <c r="M13" s="519"/>
      <c r="N13" s="520"/>
      <c r="O13" s="519"/>
      <c r="P13" s="520"/>
      <c r="Q13" s="519"/>
      <c r="R13" s="520"/>
      <c r="S13" s="6"/>
    </row>
    <row r="14" spans="2:19" ht="16.5" x14ac:dyDescent="0.25">
      <c r="B14" s="26">
        <v>4</v>
      </c>
      <c r="C14" s="26"/>
      <c r="D14" s="28">
        <v>44444444</v>
      </c>
      <c r="E14" s="26" t="s">
        <v>436</v>
      </c>
      <c r="F14" s="28"/>
      <c r="G14" s="52">
        <v>1000</v>
      </c>
      <c r="H14" s="97" t="s">
        <v>423</v>
      </c>
      <c r="I14" s="527"/>
      <c r="J14" s="528"/>
      <c r="K14" s="52">
        <v>0</v>
      </c>
      <c r="L14" s="97" t="s">
        <v>41</v>
      </c>
      <c r="M14" s="519"/>
      <c r="N14" s="520"/>
      <c r="O14" s="519"/>
      <c r="P14" s="520"/>
      <c r="Q14" s="519"/>
      <c r="R14" s="520"/>
      <c r="S14" s="6"/>
    </row>
    <row r="15" spans="2:19" ht="16.5" x14ac:dyDescent="0.25">
      <c r="B15" s="26">
        <v>5</v>
      </c>
      <c r="C15" s="26"/>
      <c r="D15" s="28">
        <v>55555555</v>
      </c>
      <c r="E15" s="26" t="s">
        <v>436</v>
      </c>
      <c r="F15" s="28"/>
      <c r="G15" s="52">
        <v>1000</v>
      </c>
      <c r="H15" s="97" t="s">
        <v>423</v>
      </c>
      <c r="I15" s="527"/>
      <c r="J15" s="528"/>
      <c r="K15" s="52">
        <v>0</v>
      </c>
      <c r="L15" s="97" t="s">
        <v>41</v>
      </c>
      <c r="M15" s="519"/>
      <c r="N15" s="520"/>
      <c r="O15" s="519"/>
      <c r="P15" s="520"/>
      <c r="Q15" s="519"/>
      <c r="R15" s="520"/>
      <c r="S15" s="6"/>
    </row>
    <row r="16" spans="2:19" ht="16.5" x14ac:dyDescent="0.25">
      <c r="B16" s="26">
        <v>6</v>
      </c>
      <c r="C16" s="26"/>
      <c r="D16" s="28">
        <v>66666666</v>
      </c>
      <c r="E16" s="26" t="s">
        <v>436</v>
      </c>
      <c r="F16" s="28"/>
      <c r="G16" s="52">
        <v>1000</v>
      </c>
      <c r="H16" s="97" t="s">
        <v>423</v>
      </c>
      <c r="I16" s="529"/>
      <c r="J16" s="530"/>
      <c r="K16" s="52">
        <v>0</v>
      </c>
      <c r="L16" s="97" t="s">
        <v>41</v>
      </c>
      <c r="M16" s="521"/>
      <c r="N16" s="522"/>
      <c r="O16" s="521"/>
      <c r="P16" s="522"/>
      <c r="Q16" s="521"/>
      <c r="R16" s="522"/>
      <c r="S16" s="6"/>
    </row>
    <row r="17" spans="2:19" ht="27" customHeight="1" x14ac:dyDescent="0.25">
      <c r="B17" s="276" t="s">
        <v>11</v>
      </c>
      <c r="C17" s="277"/>
      <c r="D17" s="277"/>
      <c r="E17" s="277"/>
      <c r="F17" s="28"/>
      <c r="G17" s="53">
        <f>SUM(G11:G16)</f>
        <v>6000</v>
      </c>
      <c r="H17" s="38" t="s">
        <v>423</v>
      </c>
      <c r="I17" s="53">
        <v>-4000</v>
      </c>
      <c r="J17" s="97" t="s">
        <v>41</v>
      </c>
      <c r="K17" s="53">
        <f>SUM(K11:K16)</f>
        <v>-3800</v>
      </c>
      <c r="L17" s="97" t="s">
        <v>41</v>
      </c>
      <c r="M17" s="53">
        <v>-6000</v>
      </c>
      <c r="N17" s="118" t="s">
        <v>423</v>
      </c>
      <c r="O17" s="53">
        <v>0</v>
      </c>
      <c r="P17" s="118" t="s">
        <v>423</v>
      </c>
      <c r="Q17" s="53">
        <f>SUM(G17,I17,K17)</f>
        <v>-1800</v>
      </c>
      <c r="R17" s="118" t="s">
        <v>423</v>
      </c>
      <c r="S17" s="6"/>
    </row>
    <row r="18" spans="2:19" ht="16.5" x14ac:dyDescent="0.25">
      <c r="B18" s="6"/>
      <c r="C18" s="6"/>
      <c r="D18" s="6"/>
      <c r="E18" s="6"/>
      <c r="F18" s="6"/>
      <c r="G18" s="36"/>
      <c r="H18" s="36"/>
      <c r="I18" s="36"/>
      <c r="J18" s="36"/>
      <c r="K18" s="6"/>
      <c r="L18" s="6"/>
      <c r="M18" s="6"/>
      <c r="N18" s="6"/>
      <c r="O18" s="6"/>
      <c r="P18" s="6"/>
      <c r="Q18" s="6"/>
      <c r="R18" s="6"/>
      <c r="S18" s="6"/>
    </row>
    <row r="19" spans="2:19" ht="16.5" x14ac:dyDescent="0.25">
      <c r="B19" s="6"/>
      <c r="C19" s="6"/>
      <c r="D19" s="6"/>
      <c r="E19" s="6"/>
      <c r="F19" s="6"/>
      <c r="G19" s="36"/>
      <c r="H19" s="36"/>
      <c r="I19" s="36"/>
      <c r="J19" s="36"/>
      <c r="K19" s="6"/>
      <c r="L19" s="6"/>
      <c r="M19" s="6"/>
      <c r="N19" s="6"/>
      <c r="O19" s="6"/>
      <c r="P19" s="6"/>
      <c r="Q19" s="6"/>
      <c r="R19" s="6"/>
      <c r="S19" s="6"/>
    </row>
    <row r="20" spans="2:19" ht="16.5" x14ac:dyDescent="0.25">
      <c r="B20" s="6"/>
      <c r="C20" s="6"/>
      <c r="D20" s="6"/>
      <c r="E20" s="6"/>
      <c r="F20" s="6"/>
      <c r="G20" s="6"/>
      <c r="H20" s="6"/>
      <c r="I20" s="6"/>
      <c r="J20" s="6"/>
      <c r="K20" s="6"/>
      <c r="L20" s="6"/>
      <c r="M20" s="6"/>
      <c r="N20" s="6"/>
      <c r="O20" s="6"/>
      <c r="P20" s="6"/>
      <c r="Q20" s="6"/>
      <c r="R20" s="6"/>
      <c r="S20" s="6"/>
    </row>
    <row r="21" spans="2:19" ht="25.5" customHeight="1" x14ac:dyDescent="0.25">
      <c r="B21" s="51"/>
      <c r="C21" s="51"/>
      <c r="D21" s="51"/>
      <c r="E21" s="51"/>
      <c r="F21" s="51"/>
      <c r="G21" s="51"/>
      <c r="H21" s="51"/>
      <c r="I21" s="51"/>
      <c r="J21" s="51"/>
      <c r="K21" s="51"/>
      <c r="L21" s="51"/>
      <c r="M21" s="51"/>
      <c r="N21" s="51"/>
      <c r="O21" s="51"/>
      <c r="P21" s="51"/>
      <c r="Q21" s="51"/>
      <c r="R21" s="51"/>
      <c r="S21" s="6"/>
    </row>
    <row r="22" spans="2:19" ht="16.5" x14ac:dyDescent="0.25">
      <c r="B22" s="6"/>
      <c r="C22" s="6"/>
      <c r="D22" s="6"/>
      <c r="E22" s="6"/>
      <c r="F22" s="6"/>
      <c r="G22" s="6"/>
      <c r="H22" s="6"/>
      <c r="I22" s="6"/>
      <c r="J22" s="6"/>
      <c r="K22" s="6"/>
      <c r="L22" s="6"/>
      <c r="M22" s="6"/>
      <c r="N22" s="6"/>
      <c r="O22" s="6"/>
      <c r="P22" s="6"/>
      <c r="Q22" s="6"/>
      <c r="R22" s="6"/>
      <c r="S22" s="6"/>
    </row>
    <row r="23" spans="2:19" ht="16.5" x14ac:dyDescent="0.25">
      <c r="B23" s="6" t="s">
        <v>69</v>
      </c>
      <c r="C23" s="6"/>
      <c r="D23" s="6"/>
      <c r="E23" s="6"/>
      <c r="F23" s="6"/>
      <c r="G23" s="6"/>
      <c r="H23" s="6"/>
      <c r="I23" s="6"/>
      <c r="J23" s="6"/>
      <c r="K23" s="6"/>
      <c r="L23" s="6"/>
      <c r="M23" s="6"/>
      <c r="N23" s="6"/>
      <c r="O23" s="6"/>
      <c r="P23" s="6"/>
      <c r="Q23" s="6"/>
      <c r="R23" s="6"/>
      <c r="S23" s="6"/>
    </row>
    <row r="24" spans="2:19" ht="16.5" x14ac:dyDescent="0.25">
      <c r="B24" s="6"/>
      <c r="C24" s="6"/>
      <c r="D24" s="6"/>
      <c r="E24" s="6"/>
      <c r="F24" s="6"/>
      <c r="G24" s="6"/>
      <c r="I24" s="6"/>
      <c r="J24" s="6"/>
      <c r="K24" s="6"/>
      <c r="L24" s="6"/>
      <c r="M24" s="6"/>
      <c r="N24" s="6"/>
      <c r="O24" s="6"/>
      <c r="P24" s="6"/>
      <c r="Q24" s="6"/>
      <c r="R24" s="6"/>
      <c r="S24" s="6"/>
    </row>
    <row r="25" spans="2:19" ht="16.5" x14ac:dyDescent="0.25">
      <c r="B25" s="6"/>
      <c r="C25" s="6"/>
      <c r="D25" s="6"/>
      <c r="E25" s="6"/>
      <c r="G25" s="6"/>
      <c r="I25" s="6"/>
      <c r="J25" s="6"/>
      <c r="K25" s="6"/>
      <c r="L25" s="6"/>
      <c r="M25" s="6"/>
      <c r="O25" s="6"/>
      <c r="P25" s="6"/>
      <c r="Q25" s="6"/>
      <c r="R25" s="6"/>
      <c r="S25" s="6"/>
    </row>
    <row r="26" spans="2:19" ht="16.5" x14ac:dyDescent="0.25">
      <c r="B26" s="6"/>
      <c r="C26" s="6"/>
      <c r="D26" s="6"/>
      <c r="E26" s="6"/>
      <c r="F26" s="6"/>
      <c r="G26" s="6"/>
      <c r="M26" s="6"/>
      <c r="N26" s="6" t="s">
        <v>12</v>
      </c>
      <c r="O26" s="6"/>
      <c r="R26" s="6"/>
      <c r="S26" s="6"/>
    </row>
  </sheetData>
  <mergeCells count="21">
    <mergeCell ref="D4:G4"/>
    <mergeCell ref="D3:G3"/>
    <mergeCell ref="D2:G2"/>
    <mergeCell ref="B4:C4"/>
    <mergeCell ref="B3:C3"/>
    <mergeCell ref="B2:C2"/>
    <mergeCell ref="B17:E17"/>
    <mergeCell ref="M11:N16"/>
    <mergeCell ref="Q11:R16"/>
    <mergeCell ref="C6:O7"/>
    <mergeCell ref="C10:D10"/>
    <mergeCell ref="E10:F10"/>
    <mergeCell ref="O11:P16"/>
    <mergeCell ref="Q10:R10"/>
    <mergeCell ref="O10:P10"/>
    <mergeCell ref="M10:N10"/>
    <mergeCell ref="K10:L10"/>
    <mergeCell ref="I10:J10"/>
    <mergeCell ref="G10:H10"/>
    <mergeCell ref="I11:J16"/>
    <mergeCell ref="Q9:R9"/>
  </mergeCells>
  <phoneticPr fontId="1"/>
  <pageMargins left="0.43307086614173229" right="0.43307086614173229" top="0.74803149606299213" bottom="0.74803149606299213" header="0.31496062992125984" footer="0.31496062992125984"/>
  <pageSetup paperSize="8" scale="91"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2:N30"/>
  <sheetViews>
    <sheetView showGridLines="0" zoomScale="85" zoomScaleNormal="85" zoomScaleSheetLayoutView="100" workbookViewId="0"/>
  </sheetViews>
  <sheetFormatPr defaultColWidth="9" defaultRowHeight="15.75" x14ac:dyDescent="0.25"/>
  <cols>
    <col min="1" max="2" width="9" style="179"/>
    <col min="3" max="3" width="14.375" style="179" customWidth="1"/>
    <col min="4" max="4" width="14.625" style="179" bestFit="1" customWidth="1"/>
    <col min="5" max="6" width="13.25" style="179" bestFit="1" customWidth="1"/>
    <col min="7" max="11" width="9" style="179"/>
    <col min="12" max="13" width="12" style="179" bestFit="1" customWidth="1"/>
    <col min="14" max="17" width="9" style="179"/>
    <col min="18" max="18" width="19.75" style="179" customWidth="1"/>
    <col min="19" max="16384" width="9" style="179"/>
  </cols>
  <sheetData>
    <row r="2" spans="2:14" ht="18.75" customHeight="1" x14ac:dyDescent="0.25">
      <c r="B2" s="318" t="s">
        <v>215</v>
      </c>
      <c r="C2" s="344"/>
      <c r="D2" s="345">
        <v>9999999</v>
      </c>
      <c r="E2" s="346"/>
      <c r="F2" s="346"/>
      <c r="G2" s="347"/>
      <c r="H2" s="321" t="s">
        <v>26</v>
      </c>
      <c r="I2" s="322"/>
      <c r="J2" s="322"/>
      <c r="K2" s="323"/>
    </row>
    <row r="3" spans="2:14" ht="18.75" customHeight="1" x14ac:dyDescent="0.25">
      <c r="B3" s="343" t="s">
        <v>28</v>
      </c>
      <c r="C3" s="344"/>
      <c r="D3" s="345" t="s">
        <v>29</v>
      </c>
      <c r="E3" s="346"/>
      <c r="F3" s="346"/>
      <c r="G3" s="347"/>
      <c r="H3" s="324"/>
      <c r="I3" s="325"/>
      <c r="J3" s="325"/>
      <c r="K3" s="326"/>
    </row>
    <row r="6" spans="2:14" ht="28.5" customHeight="1" x14ac:dyDescent="0.25">
      <c r="C6" s="6"/>
      <c r="D6" s="317" t="s">
        <v>437</v>
      </c>
      <c r="E6" s="317"/>
      <c r="F6" s="317"/>
      <c r="G6" s="317"/>
      <c r="H6" s="317"/>
      <c r="I6" s="317"/>
      <c r="J6" s="317"/>
      <c r="K6" s="317"/>
      <c r="L6" s="317"/>
      <c r="M6" s="6"/>
    </row>
    <row r="7" spans="2:14" ht="19.5" x14ac:dyDescent="0.25">
      <c r="E7" s="14"/>
      <c r="F7" s="14"/>
      <c r="G7" s="14"/>
      <c r="H7" s="14"/>
      <c r="I7" s="14"/>
      <c r="J7" s="14"/>
    </row>
    <row r="8" spans="2:14" ht="16.5" x14ac:dyDescent="0.25">
      <c r="B8" s="6"/>
      <c r="C8" s="6"/>
      <c r="D8" s="6"/>
      <c r="E8" s="6"/>
      <c r="J8" s="6"/>
      <c r="K8" s="6"/>
      <c r="L8" s="6"/>
      <c r="M8" s="134" t="s">
        <v>438</v>
      </c>
      <c r="N8" s="6"/>
    </row>
    <row r="9" spans="2:14" x14ac:dyDescent="0.25">
      <c r="B9" s="182"/>
      <c r="C9" s="182"/>
      <c r="D9" s="182"/>
      <c r="E9" s="182"/>
      <c r="F9" s="182"/>
      <c r="G9" s="182"/>
      <c r="H9" s="182"/>
      <c r="I9" s="182"/>
      <c r="J9" s="182"/>
      <c r="K9" s="182"/>
      <c r="L9" s="182"/>
    </row>
    <row r="10" spans="2:14" ht="16.5" x14ac:dyDescent="0.25">
      <c r="B10" s="542" t="s">
        <v>439</v>
      </c>
      <c r="C10" s="542"/>
      <c r="D10" s="542"/>
      <c r="E10" s="542"/>
      <c r="F10" s="542"/>
      <c r="G10" s="542"/>
      <c r="H10" s="542"/>
      <c r="I10" s="542"/>
      <c r="J10" s="542"/>
      <c r="K10" s="542"/>
      <c r="L10" s="542"/>
      <c r="M10" s="542"/>
      <c r="N10" s="542"/>
    </row>
    <row r="11" spans="2:14" ht="16.5" x14ac:dyDescent="0.25">
      <c r="B11" s="35"/>
      <c r="C11" s="35"/>
      <c r="D11" s="35"/>
      <c r="E11" s="35"/>
      <c r="F11" s="35"/>
      <c r="G11" s="35"/>
      <c r="H11" s="35"/>
      <c r="I11" s="36"/>
      <c r="J11" s="36"/>
      <c r="K11" s="36"/>
      <c r="L11" s="36"/>
      <c r="M11" s="36"/>
      <c r="N11" s="36"/>
    </row>
    <row r="12" spans="2:14" ht="18.75" customHeight="1" x14ac:dyDescent="0.25">
      <c r="B12" s="533" t="s">
        <v>440</v>
      </c>
      <c r="C12" s="534"/>
      <c r="D12" s="535"/>
      <c r="E12" s="533">
        <v>123456789</v>
      </c>
      <c r="F12" s="534"/>
      <c r="G12" s="534"/>
      <c r="H12" s="534"/>
      <c r="I12" s="534"/>
      <c r="J12" s="534"/>
      <c r="K12" s="534"/>
      <c r="L12" s="534"/>
      <c r="M12" s="535"/>
    </row>
    <row r="13" spans="2:14" x14ac:dyDescent="0.25">
      <c r="B13" s="539"/>
      <c r="C13" s="540"/>
      <c r="D13" s="541"/>
      <c r="E13" s="539"/>
      <c r="F13" s="540"/>
      <c r="G13" s="540"/>
      <c r="H13" s="540"/>
      <c r="I13" s="540"/>
      <c r="J13" s="540"/>
      <c r="K13" s="540"/>
      <c r="L13" s="540"/>
      <c r="M13" s="541"/>
    </row>
    <row r="14" spans="2:14" ht="18.75" customHeight="1" x14ac:dyDescent="0.25">
      <c r="B14" s="533" t="s">
        <v>441</v>
      </c>
      <c r="C14" s="534"/>
      <c r="D14" s="535"/>
      <c r="E14" s="543" t="s">
        <v>442</v>
      </c>
      <c r="F14" s="544"/>
      <c r="G14" s="544"/>
      <c r="H14" s="544"/>
      <c r="I14" s="544"/>
      <c r="J14" s="544"/>
      <c r="K14" s="544"/>
      <c r="L14" s="544"/>
      <c r="M14" s="545"/>
    </row>
    <row r="15" spans="2:14" x14ac:dyDescent="0.25">
      <c r="B15" s="539"/>
      <c r="C15" s="540"/>
      <c r="D15" s="541"/>
      <c r="E15" s="546"/>
      <c r="F15" s="547"/>
      <c r="G15" s="547"/>
      <c r="H15" s="547"/>
      <c r="I15" s="547"/>
      <c r="J15" s="547"/>
      <c r="K15" s="547"/>
      <c r="L15" s="547"/>
      <c r="M15" s="548"/>
    </row>
    <row r="16" spans="2:14" ht="18.75" customHeight="1" x14ac:dyDescent="0.25">
      <c r="B16" s="533" t="s">
        <v>443</v>
      </c>
      <c r="C16" s="534"/>
      <c r="D16" s="535"/>
      <c r="E16" s="543" t="s">
        <v>442</v>
      </c>
      <c r="F16" s="544"/>
      <c r="G16" s="544"/>
      <c r="H16" s="544"/>
      <c r="I16" s="544"/>
      <c r="J16" s="544"/>
      <c r="K16" s="544"/>
      <c r="L16" s="544"/>
      <c r="M16" s="545"/>
    </row>
    <row r="17" spans="2:14" x14ac:dyDescent="0.25">
      <c r="B17" s="539"/>
      <c r="C17" s="540"/>
      <c r="D17" s="541"/>
      <c r="E17" s="546"/>
      <c r="F17" s="547"/>
      <c r="G17" s="547"/>
      <c r="H17" s="547"/>
      <c r="I17" s="547"/>
      <c r="J17" s="547"/>
      <c r="K17" s="547"/>
      <c r="L17" s="547"/>
      <c r="M17" s="548"/>
    </row>
    <row r="18" spans="2:14" ht="18.75" customHeight="1" x14ac:dyDescent="0.25">
      <c r="B18" s="533" t="s">
        <v>444</v>
      </c>
      <c r="C18" s="534"/>
      <c r="D18" s="535"/>
      <c r="E18" s="533" t="s">
        <v>445</v>
      </c>
      <c r="F18" s="534"/>
      <c r="G18" s="534"/>
      <c r="H18" s="534"/>
      <c r="I18" s="534"/>
      <c r="J18" s="534"/>
      <c r="K18" s="534"/>
      <c r="L18" s="534"/>
      <c r="M18" s="535"/>
    </row>
    <row r="19" spans="2:14" ht="18.75" customHeight="1" x14ac:dyDescent="0.25">
      <c r="B19" s="536"/>
      <c r="C19" s="537"/>
      <c r="D19" s="538"/>
      <c r="E19" s="536"/>
      <c r="F19" s="537"/>
      <c r="G19" s="537"/>
      <c r="H19" s="537"/>
      <c r="I19" s="537"/>
      <c r="J19" s="537"/>
      <c r="K19" s="537"/>
      <c r="L19" s="537"/>
      <c r="M19" s="538"/>
    </row>
    <row r="20" spans="2:14" ht="18.75" customHeight="1" x14ac:dyDescent="0.25">
      <c r="B20" s="536"/>
      <c r="C20" s="537"/>
      <c r="D20" s="538"/>
      <c r="E20" s="536"/>
      <c r="F20" s="537"/>
      <c r="G20" s="537"/>
      <c r="H20" s="537"/>
      <c r="I20" s="537"/>
      <c r="J20" s="537"/>
      <c r="K20" s="537"/>
      <c r="L20" s="537"/>
      <c r="M20" s="538"/>
    </row>
    <row r="21" spans="2:14" ht="18.75" customHeight="1" x14ac:dyDescent="0.25">
      <c r="B21" s="539"/>
      <c r="C21" s="540"/>
      <c r="D21" s="541"/>
      <c r="E21" s="539"/>
      <c r="F21" s="540"/>
      <c r="G21" s="540"/>
      <c r="H21" s="540"/>
      <c r="I21" s="540"/>
      <c r="J21" s="540"/>
      <c r="K21" s="540"/>
      <c r="L21" s="540"/>
      <c r="M21" s="541"/>
    </row>
    <row r="24" spans="2:14" ht="16.5" x14ac:dyDescent="0.25">
      <c r="B24" s="331"/>
      <c r="C24" s="331"/>
      <c r="D24" s="331"/>
      <c r="E24" s="331"/>
      <c r="F24" s="331"/>
      <c r="G24" s="331"/>
      <c r="H24" s="331"/>
      <c r="I24" s="6"/>
      <c r="J24" s="6"/>
      <c r="K24" s="6"/>
      <c r="L24" s="6"/>
      <c r="M24" s="6"/>
    </row>
    <row r="25" spans="2:14" ht="16.5" x14ac:dyDescent="0.25">
      <c r="B25" s="6"/>
      <c r="C25" s="6"/>
      <c r="D25" s="6"/>
      <c r="E25" s="6"/>
      <c r="F25" s="6"/>
      <c r="G25" s="6"/>
      <c r="H25" s="6"/>
      <c r="I25" s="6"/>
      <c r="J25" s="6"/>
      <c r="K25" s="6"/>
      <c r="L25" s="6"/>
      <c r="M25" s="6"/>
    </row>
    <row r="26" spans="2:14" ht="16.5" x14ac:dyDescent="0.25">
      <c r="B26" s="6"/>
      <c r="C26" s="6"/>
      <c r="D26" s="6"/>
      <c r="E26" s="6"/>
      <c r="F26" s="6"/>
      <c r="G26" s="6"/>
      <c r="H26" s="6"/>
      <c r="I26" s="6"/>
      <c r="J26" s="6"/>
      <c r="K26" s="6"/>
      <c r="L26" s="6"/>
      <c r="M26" s="6"/>
    </row>
    <row r="27" spans="2:14" ht="16.5" x14ac:dyDescent="0.25">
      <c r="B27" s="6"/>
      <c r="C27" s="6"/>
      <c r="D27" s="6"/>
      <c r="E27" s="6"/>
      <c r="F27" s="6"/>
      <c r="G27" s="6"/>
      <c r="H27" s="6"/>
      <c r="I27" s="6"/>
      <c r="J27" s="6"/>
      <c r="K27" s="6"/>
      <c r="L27" s="6"/>
      <c r="M27" s="6"/>
    </row>
    <row r="28" spans="2:14" ht="16.5" x14ac:dyDescent="0.25">
      <c r="B28" s="6"/>
      <c r="C28" s="6"/>
      <c r="D28" s="6"/>
      <c r="E28" s="6"/>
      <c r="F28" s="6"/>
      <c r="H28" s="6"/>
      <c r="I28" s="6"/>
      <c r="K28" s="6"/>
      <c r="L28" s="6"/>
      <c r="M28" s="6" t="s">
        <v>446</v>
      </c>
      <c r="N28" s="6"/>
    </row>
    <row r="29" spans="2:14" ht="16.5" x14ac:dyDescent="0.25">
      <c r="B29" s="6"/>
      <c r="C29" s="6"/>
      <c r="D29" s="6"/>
      <c r="E29" s="6"/>
      <c r="F29" s="6"/>
      <c r="G29" s="6"/>
      <c r="H29" s="6"/>
      <c r="I29" s="6"/>
      <c r="K29" s="6"/>
      <c r="L29" s="6"/>
      <c r="M29" s="6"/>
      <c r="N29" s="6"/>
    </row>
    <row r="30" spans="2:14" ht="39" customHeight="1" x14ac:dyDescent="0.25"/>
  </sheetData>
  <mergeCells count="16">
    <mergeCell ref="B18:D21"/>
    <mergeCell ref="E18:M21"/>
    <mergeCell ref="B12:D13"/>
    <mergeCell ref="B24:H24"/>
    <mergeCell ref="D6:L6"/>
    <mergeCell ref="B10:N10"/>
    <mergeCell ref="E12:M13"/>
    <mergeCell ref="E14:M15"/>
    <mergeCell ref="E16:M17"/>
    <mergeCell ref="B16:D17"/>
    <mergeCell ref="B14:D15"/>
    <mergeCell ref="H2:K3"/>
    <mergeCell ref="B3:C3"/>
    <mergeCell ref="B2:C2"/>
    <mergeCell ref="D2:G2"/>
    <mergeCell ref="D3:G3"/>
  </mergeCells>
  <phoneticPr fontId="1"/>
  <pageMargins left="0.43307086614173229" right="0.43307086614173229" top="0.74803149606299213" bottom="0.74803149606299213" header="0.31496062992125984" footer="0.31496062992125984"/>
  <pageSetup paperSize="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2:O34"/>
  <sheetViews>
    <sheetView showGridLines="0" zoomScale="85" zoomScaleNormal="85" zoomScaleSheetLayoutView="100" workbookViewId="0"/>
  </sheetViews>
  <sheetFormatPr defaultColWidth="9" defaultRowHeight="15.75" x14ac:dyDescent="0.25"/>
  <cols>
    <col min="1" max="3" width="9" style="1"/>
    <col min="4" max="4" width="14.625" style="1" bestFit="1" customWidth="1"/>
    <col min="5" max="6" width="13.25" style="1" bestFit="1" customWidth="1"/>
    <col min="7" max="11" width="9" style="1"/>
    <col min="12" max="12" width="12" style="1" bestFit="1" customWidth="1"/>
    <col min="13" max="13" width="13.25" style="1" bestFit="1" customWidth="1"/>
    <col min="14" max="17" width="9" style="1"/>
    <col min="18" max="18" width="19.75" style="1" customWidth="1"/>
    <col min="19" max="16384" width="9" style="1"/>
  </cols>
  <sheetData>
    <row r="2" spans="2:14" ht="56.25" customHeight="1" x14ac:dyDescent="0.25">
      <c r="B2" s="343" t="s">
        <v>379</v>
      </c>
      <c r="C2" s="344"/>
      <c r="D2" s="274" t="s">
        <v>447</v>
      </c>
      <c r="E2" s="358"/>
      <c r="F2" s="358"/>
      <c r="G2" s="358"/>
      <c r="H2" s="275"/>
      <c r="I2" s="18"/>
      <c r="J2" s="19"/>
      <c r="K2" s="19"/>
      <c r="L2" s="19"/>
      <c r="M2" s="20"/>
    </row>
    <row r="3" spans="2:14" ht="18.75" customHeight="1" x14ac:dyDescent="0.25">
      <c r="B3" s="343" t="s">
        <v>381</v>
      </c>
      <c r="C3" s="344"/>
      <c r="D3" s="274">
        <v>9999999999</v>
      </c>
      <c r="E3" s="358"/>
      <c r="F3" s="358"/>
      <c r="G3" s="358"/>
      <c r="H3" s="275"/>
      <c r="I3" s="45"/>
      <c r="J3" s="6"/>
      <c r="K3" s="6"/>
      <c r="L3" s="6"/>
      <c r="M3" s="42" t="s">
        <v>382</v>
      </c>
    </row>
    <row r="4" spans="2:14" ht="18.75" customHeight="1" x14ac:dyDescent="0.25">
      <c r="B4" s="343" t="s">
        <v>383</v>
      </c>
      <c r="C4" s="344"/>
      <c r="D4" s="274" t="s">
        <v>9</v>
      </c>
      <c r="E4" s="358"/>
      <c r="F4" s="358"/>
      <c r="G4" s="358"/>
      <c r="H4" s="275"/>
      <c r="I4" s="43"/>
      <c r="J4" s="40"/>
      <c r="K4" s="40"/>
      <c r="L4" s="40"/>
      <c r="M4" s="21"/>
    </row>
    <row r="6" spans="2:14" ht="28.5" customHeight="1" x14ac:dyDescent="0.25">
      <c r="C6" s="6"/>
      <c r="D6" s="354" t="s">
        <v>448</v>
      </c>
      <c r="E6" s="354"/>
      <c r="F6" s="354"/>
      <c r="G6" s="354"/>
      <c r="H6" s="354"/>
      <c r="I6" s="354"/>
      <c r="J6" s="354"/>
      <c r="K6" s="354"/>
      <c r="L6" s="354"/>
      <c r="M6" s="6"/>
    </row>
    <row r="7" spans="2:14" ht="19.5" x14ac:dyDescent="0.25">
      <c r="E7" s="14"/>
      <c r="F7" s="14"/>
      <c r="G7" s="14"/>
      <c r="H7" s="14"/>
      <c r="I7" s="14"/>
      <c r="J7" s="14"/>
    </row>
    <row r="8" spans="2:14" ht="16.5" x14ac:dyDescent="0.25">
      <c r="B8" s="6"/>
      <c r="C8" s="6"/>
      <c r="D8" s="6"/>
      <c r="E8" s="6"/>
      <c r="J8" s="6"/>
      <c r="K8" s="6"/>
      <c r="L8" s="6"/>
      <c r="M8" s="134" t="s">
        <v>449</v>
      </c>
      <c r="N8" s="6"/>
    </row>
    <row r="9" spans="2:14" x14ac:dyDescent="0.25">
      <c r="B9" s="3"/>
      <c r="C9" s="3"/>
      <c r="D9" s="3"/>
      <c r="E9" s="3"/>
      <c r="F9" s="3"/>
      <c r="G9" s="3"/>
      <c r="H9" s="3"/>
      <c r="I9" s="3"/>
      <c r="J9" s="3"/>
      <c r="K9" s="3"/>
      <c r="L9" s="3"/>
    </row>
    <row r="10" spans="2:14" ht="16.5" x14ac:dyDescent="0.25">
      <c r="B10" s="542" t="s">
        <v>450</v>
      </c>
      <c r="C10" s="542"/>
      <c r="D10" s="542"/>
      <c r="E10" s="542"/>
      <c r="F10" s="542"/>
      <c r="G10" s="542"/>
      <c r="H10" s="542"/>
      <c r="I10" s="542"/>
      <c r="J10" s="542"/>
      <c r="K10" s="542"/>
      <c r="L10" s="542"/>
      <c r="M10" s="542"/>
      <c r="N10" s="542"/>
    </row>
    <row r="11" spans="2:14" ht="16.5" x14ac:dyDescent="0.25">
      <c r="B11" s="35"/>
      <c r="C11" s="35"/>
      <c r="D11" s="35"/>
      <c r="E11" s="35"/>
      <c r="F11" s="35"/>
      <c r="G11" s="35"/>
      <c r="H11" s="35"/>
      <c r="I11" s="36"/>
      <c r="J11" s="36"/>
      <c r="K11" s="36"/>
      <c r="L11" s="36"/>
      <c r="M11" s="36"/>
      <c r="N11" s="36"/>
    </row>
    <row r="14" spans="2:14" ht="18.75" customHeight="1" x14ac:dyDescent="0.25">
      <c r="B14" s="491" t="s">
        <v>440</v>
      </c>
      <c r="C14" s="549"/>
      <c r="D14" s="423"/>
      <c r="E14" s="491">
        <v>123456789</v>
      </c>
      <c r="F14" s="549"/>
      <c r="G14" s="549"/>
      <c r="H14" s="549"/>
      <c r="I14" s="549"/>
      <c r="J14" s="549"/>
      <c r="K14" s="549"/>
      <c r="L14" s="549"/>
      <c r="M14" s="423"/>
    </row>
    <row r="15" spans="2:14" x14ac:dyDescent="0.25">
      <c r="B15" s="424"/>
      <c r="C15" s="551"/>
      <c r="D15" s="425"/>
      <c r="E15" s="424"/>
      <c r="F15" s="551"/>
      <c r="G15" s="551"/>
      <c r="H15" s="551"/>
      <c r="I15" s="551"/>
      <c r="J15" s="551"/>
      <c r="K15" s="551"/>
      <c r="L15" s="551"/>
      <c r="M15" s="425"/>
    </row>
    <row r="16" spans="2:14" ht="18.75" customHeight="1" x14ac:dyDescent="0.25">
      <c r="B16" s="491" t="s">
        <v>441</v>
      </c>
      <c r="C16" s="549"/>
      <c r="D16" s="423"/>
      <c r="E16" s="552" t="s">
        <v>451</v>
      </c>
      <c r="F16" s="553"/>
      <c r="G16" s="553"/>
      <c r="H16" s="553"/>
      <c r="I16" s="553"/>
      <c r="J16" s="553"/>
      <c r="K16" s="553"/>
      <c r="L16" s="553"/>
      <c r="M16" s="554"/>
    </row>
    <row r="17" spans="2:15" x14ac:dyDescent="0.25">
      <c r="B17" s="424"/>
      <c r="C17" s="551"/>
      <c r="D17" s="425"/>
      <c r="E17" s="555"/>
      <c r="F17" s="556"/>
      <c r="G17" s="556"/>
      <c r="H17" s="556"/>
      <c r="I17" s="556"/>
      <c r="J17" s="556"/>
      <c r="K17" s="556"/>
      <c r="L17" s="556"/>
      <c r="M17" s="557"/>
    </row>
    <row r="18" spans="2:15" ht="18.75" customHeight="1" x14ac:dyDescent="0.25">
      <c r="B18" s="491" t="s">
        <v>443</v>
      </c>
      <c r="C18" s="549"/>
      <c r="D18" s="423"/>
      <c r="E18" s="552" t="s">
        <v>452</v>
      </c>
      <c r="F18" s="553"/>
      <c r="G18" s="553"/>
      <c r="H18" s="553"/>
      <c r="I18" s="553"/>
      <c r="J18" s="553"/>
      <c r="K18" s="553"/>
      <c r="L18" s="553"/>
      <c r="M18" s="554"/>
    </row>
    <row r="19" spans="2:15" x14ac:dyDescent="0.25">
      <c r="B19" s="424"/>
      <c r="C19" s="551"/>
      <c r="D19" s="425"/>
      <c r="E19" s="555"/>
      <c r="F19" s="556"/>
      <c r="G19" s="556"/>
      <c r="H19" s="556"/>
      <c r="I19" s="556"/>
      <c r="J19" s="556"/>
      <c r="K19" s="556"/>
      <c r="L19" s="556"/>
      <c r="M19" s="557"/>
    </row>
    <row r="20" spans="2:15" ht="18.75" customHeight="1" x14ac:dyDescent="0.25">
      <c r="B20" s="491" t="s">
        <v>444</v>
      </c>
      <c r="C20" s="549"/>
      <c r="D20" s="423"/>
      <c r="E20" s="491" t="s">
        <v>445</v>
      </c>
      <c r="F20" s="549"/>
      <c r="G20" s="549"/>
      <c r="H20" s="549"/>
      <c r="I20" s="549"/>
      <c r="J20" s="549"/>
      <c r="K20" s="549"/>
      <c r="L20" s="549"/>
      <c r="M20" s="423"/>
    </row>
    <row r="21" spans="2:15" ht="18.75" customHeight="1" x14ac:dyDescent="0.25">
      <c r="B21" s="429"/>
      <c r="C21" s="430"/>
      <c r="D21" s="550"/>
      <c r="E21" s="429"/>
      <c r="F21" s="430"/>
      <c r="G21" s="430"/>
      <c r="H21" s="430"/>
      <c r="I21" s="430"/>
      <c r="J21" s="430"/>
      <c r="K21" s="430"/>
      <c r="L21" s="430"/>
      <c r="M21" s="550"/>
    </row>
    <row r="22" spans="2:15" ht="18.75" customHeight="1" x14ac:dyDescent="0.25">
      <c r="B22" s="429"/>
      <c r="C22" s="430"/>
      <c r="D22" s="550"/>
      <c r="E22" s="429"/>
      <c r="F22" s="430"/>
      <c r="G22" s="430"/>
      <c r="H22" s="430"/>
      <c r="I22" s="430"/>
      <c r="J22" s="430"/>
      <c r="K22" s="430"/>
      <c r="L22" s="430"/>
      <c r="M22" s="550"/>
    </row>
    <row r="23" spans="2:15" ht="18.75" customHeight="1" x14ac:dyDescent="0.25">
      <c r="B23" s="424"/>
      <c r="C23" s="551"/>
      <c r="D23" s="425"/>
      <c r="E23" s="424"/>
      <c r="F23" s="551"/>
      <c r="G23" s="551"/>
      <c r="H23" s="551"/>
      <c r="I23" s="551"/>
      <c r="J23" s="551"/>
      <c r="K23" s="551"/>
      <c r="L23" s="551"/>
      <c r="M23" s="425"/>
    </row>
    <row r="26" spans="2:15" ht="16.5" x14ac:dyDescent="0.25">
      <c r="B26" s="6"/>
      <c r="C26" s="6"/>
      <c r="D26" s="6"/>
      <c r="E26" s="6"/>
      <c r="F26" s="6"/>
      <c r="G26" s="6"/>
      <c r="H26" s="6"/>
      <c r="I26" s="6"/>
      <c r="J26" s="6"/>
      <c r="L26" s="6"/>
      <c r="M26" s="6"/>
    </row>
    <row r="27" spans="2:15" ht="25.5" customHeight="1" x14ac:dyDescent="0.25">
      <c r="B27" s="51"/>
      <c r="C27" s="51"/>
      <c r="D27" s="51"/>
      <c r="E27" s="51"/>
      <c r="F27" s="51"/>
      <c r="G27" s="51"/>
      <c r="H27" s="51"/>
      <c r="I27" s="51"/>
      <c r="J27" s="51"/>
      <c r="K27" s="51"/>
      <c r="L27" s="51"/>
      <c r="M27" s="51"/>
      <c r="N27" s="51"/>
    </row>
    <row r="28" spans="2:15" ht="16.5" x14ac:dyDescent="0.25">
      <c r="B28" s="331"/>
      <c r="C28" s="331"/>
      <c r="D28" s="331"/>
      <c r="E28" s="331"/>
      <c r="F28" s="331"/>
      <c r="G28" s="331"/>
      <c r="H28" s="331"/>
      <c r="I28" s="6"/>
      <c r="J28" s="6"/>
      <c r="K28" s="6"/>
      <c r="L28" s="6"/>
      <c r="M28" s="6"/>
    </row>
    <row r="29" spans="2:15" ht="16.5" x14ac:dyDescent="0.25">
      <c r="B29" s="6"/>
      <c r="C29" s="6"/>
      <c r="D29" s="6"/>
      <c r="E29" s="6"/>
      <c r="F29" s="6"/>
      <c r="G29" s="6"/>
      <c r="H29" s="6"/>
      <c r="I29" s="6"/>
      <c r="J29" s="6"/>
      <c r="K29" s="6"/>
      <c r="L29" s="6"/>
      <c r="M29" s="6"/>
    </row>
    <row r="30" spans="2:15" ht="16.5" x14ac:dyDescent="0.25">
      <c r="B30" s="6"/>
      <c r="C30" s="6"/>
      <c r="D30" s="6"/>
      <c r="E30" s="6"/>
      <c r="F30" s="6"/>
      <c r="G30" s="6"/>
      <c r="H30" s="6"/>
      <c r="I30" s="6"/>
      <c r="J30" s="6"/>
      <c r="K30" s="6"/>
      <c r="L30" s="6"/>
      <c r="M30" s="6"/>
      <c r="N30" s="6"/>
      <c r="O30" s="6"/>
    </row>
    <row r="31" spans="2:15" ht="16.5" x14ac:dyDescent="0.25">
      <c r="B31" s="6"/>
      <c r="C31" s="6"/>
      <c r="D31" s="6"/>
      <c r="E31" s="6"/>
      <c r="F31" s="6"/>
      <c r="G31" s="6"/>
      <c r="H31" s="6"/>
      <c r="I31" s="6"/>
      <c r="J31" s="6"/>
      <c r="K31" s="6" t="s">
        <v>453</v>
      </c>
      <c r="L31" s="124" t="s">
        <v>454</v>
      </c>
      <c r="M31" s="6"/>
      <c r="N31" s="6"/>
      <c r="O31" s="6"/>
    </row>
    <row r="32" spans="2:15" ht="16.5" x14ac:dyDescent="0.25">
      <c r="B32" s="6"/>
      <c r="C32" s="6"/>
      <c r="D32" s="6"/>
      <c r="E32" s="6"/>
      <c r="F32" s="6"/>
      <c r="H32" s="6"/>
      <c r="I32" s="6"/>
      <c r="K32" s="6"/>
      <c r="L32" s="6"/>
      <c r="M32" s="6"/>
      <c r="N32" s="6"/>
    </row>
    <row r="33" spans="2:14" ht="16.5" x14ac:dyDescent="0.25">
      <c r="B33" s="6"/>
      <c r="C33" s="6"/>
      <c r="D33" s="6"/>
      <c r="E33" s="6"/>
      <c r="F33" s="6"/>
      <c r="G33" s="6"/>
      <c r="H33" s="6"/>
      <c r="I33" s="6"/>
      <c r="K33" s="6"/>
      <c r="L33" s="6"/>
      <c r="M33" s="6"/>
      <c r="N33" s="6"/>
    </row>
    <row r="34" spans="2:14" ht="39" customHeight="1" x14ac:dyDescent="0.25"/>
  </sheetData>
  <mergeCells count="17">
    <mergeCell ref="B10:N10"/>
    <mergeCell ref="B20:D23"/>
    <mergeCell ref="E20:M23"/>
    <mergeCell ref="B28:H28"/>
    <mergeCell ref="B4:C4"/>
    <mergeCell ref="E18:M19"/>
    <mergeCell ref="E16:M17"/>
    <mergeCell ref="E14:M15"/>
    <mergeCell ref="B18:D19"/>
    <mergeCell ref="B16:D17"/>
    <mergeCell ref="B14:D15"/>
    <mergeCell ref="D6:L6"/>
    <mergeCell ref="B3:C3"/>
    <mergeCell ref="B2:C2"/>
    <mergeCell ref="D2:H2"/>
    <mergeCell ref="D3:H3"/>
    <mergeCell ref="D4:H4"/>
  </mergeCells>
  <phoneticPr fontId="1"/>
  <pageMargins left="0.43307086614173229" right="0.43307086614173229" top="0.74803149606299213" bottom="0.74803149606299213" header="0.31496062992125984" footer="0.31496062992125984"/>
  <pageSetup paperSize="8"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B2:O33"/>
  <sheetViews>
    <sheetView showGridLines="0" zoomScale="85" zoomScaleNormal="85" zoomScaleSheetLayoutView="100" workbookViewId="0"/>
  </sheetViews>
  <sheetFormatPr defaultColWidth="9" defaultRowHeight="15.75" x14ac:dyDescent="0.25"/>
  <cols>
    <col min="1" max="3" width="9" style="1"/>
    <col min="4" max="4" width="14.625" style="1" bestFit="1" customWidth="1"/>
    <col min="5" max="6" width="13.25" style="1" bestFit="1" customWidth="1"/>
    <col min="7" max="11" width="9" style="1"/>
    <col min="12" max="12" width="12" style="1" bestFit="1" customWidth="1"/>
    <col min="13" max="13" width="13.25" style="1" bestFit="1" customWidth="1"/>
    <col min="14" max="17" width="9" style="1"/>
    <col min="18" max="18" width="19.75" style="1" customWidth="1"/>
    <col min="19" max="16384" width="9" style="1"/>
  </cols>
  <sheetData>
    <row r="2" spans="2:14" ht="56.25" customHeight="1" x14ac:dyDescent="0.25">
      <c r="B2" s="343" t="s">
        <v>379</v>
      </c>
      <c r="C2" s="344"/>
      <c r="D2" s="274" t="s">
        <v>380</v>
      </c>
      <c r="E2" s="358"/>
      <c r="F2" s="358"/>
      <c r="G2" s="358"/>
      <c r="H2" s="275"/>
      <c r="I2" s="18"/>
      <c r="J2" s="19"/>
      <c r="K2" s="19"/>
      <c r="L2" s="19"/>
      <c r="M2" s="20"/>
    </row>
    <row r="3" spans="2:14" ht="18.75" customHeight="1" x14ac:dyDescent="0.25">
      <c r="B3" s="343" t="s">
        <v>381</v>
      </c>
      <c r="C3" s="344"/>
      <c r="D3" s="274">
        <v>9999999999</v>
      </c>
      <c r="E3" s="358"/>
      <c r="F3" s="358"/>
      <c r="G3" s="358"/>
      <c r="H3" s="275"/>
      <c r="I3" s="45"/>
      <c r="J3" s="6"/>
      <c r="K3" s="6"/>
      <c r="L3" s="6"/>
      <c r="M3" s="42" t="s">
        <v>382</v>
      </c>
    </row>
    <row r="4" spans="2:14" ht="18.75" customHeight="1" x14ac:dyDescent="0.25">
      <c r="B4" s="343" t="s">
        <v>383</v>
      </c>
      <c r="C4" s="344"/>
      <c r="D4" s="274" t="s">
        <v>9</v>
      </c>
      <c r="E4" s="358"/>
      <c r="F4" s="358"/>
      <c r="G4" s="358"/>
      <c r="H4" s="275"/>
      <c r="I4" s="43"/>
      <c r="J4" s="40"/>
      <c r="K4" s="40"/>
      <c r="L4" s="40"/>
      <c r="M4" s="21"/>
    </row>
    <row r="6" spans="2:14" ht="28.5" customHeight="1" x14ac:dyDescent="0.25">
      <c r="C6" s="6"/>
      <c r="D6" s="354" t="s">
        <v>455</v>
      </c>
      <c r="E6" s="354"/>
      <c r="F6" s="354"/>
      <c r="G6" s="354"/>
      <c r="H6" s="354"/>
      <c r="I6" s="354"/>
      <c r="J6" s="354"/>
      <c r="K6" s="354"/>
      <c r="L6" s="354"/>
      <c r="M6" s="6"/>
    </row>
    <row r="7" spans="2:14" ht="19.5" x14ac:dyDescent="0.25">
      <c r="E7" s="14"/>
      <c r="F7" s="14"/>
      <c r="G7" s="14"/>
      <c r="H7" s="14"/>
      <c r="I7" s="14"/>
      <c r="J7" s="14"/>
    </row>
    <row r="8" spans="2:14" ht="16.5" x14ac:dyDescent="0.25">
      <c r="B8" s="6"/>
      <c r="C8" s="6"/>
      <c r="D8" s="6"/>
      <c r="E8" s="6"/>
      <c r="J8" s="6"/>
      <c r="K8" s="6"/>
      <c r="L8" s="6"/>
      <c r="M8" s="134" t="s">
        <v>456</v>
      </c>
      <c r="N8" s="6"/>
    </row>
    <row r="9" spans="2:14" x14ac:dyDescent="0.25">
      <c r="B9" s="3"/>
      <c r="C9" s="3"/>
      <c r="D9" s="3"/>
      <c r="E9" s="3"/>
      <c r="F9" s="3"/>
      <c r="G9" s="3"/>
      <c r="H9" s="3"/>
      <c r="I9" s="3"/>
      <c r="J9" s="3"/>
      <c r="K9" s="3"/>
      <c r="L9" s="3"/>
    </row>
    <row r="10" spans="2:14" ht="16.5" x14ac:dyDescent="0.25">
      <c r="B10" s="542" t="s">
        <v>457</v>
      </c>
      <c r="C10" s="542"/>
      <c r="D10" s="542"/>
      <c r="E10" s="542"/>
      <c r="F10" s="542"/>
      <c r="G10" s="542"/>
      <c r="H10" s="542"/>
      <c r="I10" s="542"/>
      <c r="J10" s="542"/>
      <c r="K10" s="542"/>
      <c r="L10" s="542"/>
      <c r="M10" s="542"/>
      <c r="N10" s="542"/>
    </row>
    <row r="11" spans="2:14" ht="16.5" x14ac:dyDescent="0.25">
      <c r="B11" s="35"/>
      <c r="C11" s="35"/>
      <c r="D11" s="35"/>
      <c r="E11" s="35"/>
      <c r="F11" s="35"/>
      <c r="G11" s="35"/>
      <c r="H11" s="35"/>
      <c r="I11" s="36"/>
      <c r="J11" s="36"/>
      <c r="K11" s="36"/>
      <c r="L11" s="36"/>
      <c r="M11" s="36"/>
      <c r="N11" s="36"/>
    </row>
    <row r="12" spans="2:14" ht="18.75" customHeight="1" x14ac:dyDescent="0.25">
      <c r="B12" s="491" t="s">
        <v>440</v>
      </c>
      <c r="C12" s="549"/>
      <c r="D12" s="423"/>
      <c r="E12" s="491">
        <v>123456789</v>
      </c>
      <c r="F12" s="549"/>
      <c r="G12" s="549"/>
      <c r="H12" s="549"/>
      <c r="I12" s="549"/>
      <c r="J12" s="549"/>
      <c r="K12" s="549"/>
      <c r="L12" s="549"/>
      <c r="M12" s="423"/>
    </row>
    <row r="13" spans="2:14" x14ac:dyDescent="0.25">
      <c r="B13" s="424"/>
      <c r="C13" s="551"/>
      <c r="D13" s="425"/>
      <c r="E13" s="424"/>
      <c r="F13" s="551"/>
      <c r="G13" s="551"/>
      <c r="H13" s="551"/>
      <c r="I13" s="551"/>
      <c r="J13" s="551"/>
      <c r="K13" s="551"/>
      <c r="L13" s="551"/>
      <c r="M13" s="425"/>
    </row>
    <row r="14" spans="2:14" ht="18.75" customHeight="1" x14ac:dyDescent="0.25">
      <c r="B14" s="491" t="s">
        <v>441</v>
      </c>
      <c r="C14" s="549"/>
      <c r="D14" s="423"/>
      <c r="E14" s="552" t="s">
        <v>458</v>
      </c>
      <c r="F14" s="553"/>
      <c r="G14" s="553"/>
      <c r="H14" s="553"/>
      <c r="I14" s="553"/>
      <c r="J14" s="553"/>
      <c r="K14" s="553"/>
      <c r="L14" s="553"/>
      <c r="M14" s="554"/>
    </row>
    <row r="15" spans="2:14" x14ac:dyDescent="0.25">
      <c r="B15" s="424"/>
      <c r="C15" s="551"/>
      <c r="D15" s="425"/>
      <c r="E15" s="555"/>
      <c r="F15" s="556"/>
      <c r="G15" s="556"/>
      <c r="H15" s="556"/>
      <c r="I15" s="556"/>
      <c r="J15" s="556"/>
      <c r="K15" s="556"/>
      <c r="L15" s="556"/>
      <c r="M15" s="557"/>
    </row>
    <row r="16" spans="2:14" ht="18.75" customHeight="1" x14ac:dyDescent="0.25">
      <c r="B16" s="491" t="s">
        <v>443</v>
      </c>
      <c r="C16" s="549"/>
      <c r="D16" s="423"/>
      <c r="E16" s="552" t="s">
        <v>459</v>
      </c>
      <c r="F16" s="553"/>
      <c r="G16" s="553"/>
      <c r="H16" s="553"/>
      <c r="I16" s="553"/>
      <c r="J16" s="553"/>
      <c r="K16" s="553"/>
      <c r="L16" s="553"/>
      <c r="M16" s="554"/>
    </row>
    <row r="17" spans="2:15" x14ac:dyDescent="0.25">
      <c r="B17" s="424"/>
      <c r="C17" s="551"/>
      <c r="D17" s="425"/>
      <c r="E17" s="555"/>
      <c r="F17" s="556"/>
      <c r="G17" s="556"/>
      <c r="H17" s="556"/>
      <c r="I17" s="556"/>
      <c r="J17" s="556"/>
      <c r="K17" s="556"/>
      <c r="L17" s="556"/>
      <c r="M17" s="557"/>
    </row>
    <row r="18" spans="2:15" ht="18.75" customHeight="1" x14ac:dyDescent="0.25">
      <c r="B18" s="491" t="s">
        <v>444</v>
      </c>
      <c r="C18" s="549"/>
      <c r="D18" s="423"/>
      <c r="E18" s="558" t="s">
        <v>460</v>
      </c>
      <c r="F18" s="559"/>
      <c r="G18" s="559"/>
      <c r="H18" s="559"/>
      <c r="I18" s="559"/>
      <c r="J18" s="559"/>
      <c r="K18" s="559"/>
      <c r="L18" s="559"/>
      <c r="M18" s="560"/>
    </row>
    <row r="19" spans="2:15" x14ac:dyDescent="0.25">
      <c r="B19" s="429"/>
      <c r="C19" s="430"/>
      <c r="D19" s="550"/>
      <c r="E19" s="561"/>
      <c r="F19" s="562"/>
      <c r="G19" s="562"/>
      <c r="H19" s="562"/>
      <c r="I19" s="562"/>
      <c r="J19" s="562"/>
      <c r="K19" s="562"/>
      <c r="L19" s="562"/>
      <c r="M19" s="563"/>
    </row>
    <row r="20" spans="2:15" ht="18.75" customHeight="1" x14ac:dyDescent="0.25">
      <c r="B20" s="429"/>
      <c r="C20" s="430"/>
      <c r="D20" s="550"/>
      <c r="E20" s="561"/>
      <c r="F20" s="562"/>
      <c r="G20" s="562"/>
      <c r="H20" s="562"/>
      <c r="I20" s="562"/>
      <c r="J20" s="562"/>
      <c r="K20" s="562"/>
      <c r="L20" s="562"/>
      <c r="M20" s="563"/>
    </row>
    <row r="21" spans="2:15" x14ac:dyDescent="0.25">
      <c r="B21" s="424"/>
      <c r="C21" s="551"/>
      <c r="D21" s="425"/>
      <c r="E21" s="564"/>
      <c r="F21" s="565"/>
      <c r="G21" s="565"/>
      <c r="H21" s="565"/>
      <c r="I21" s="565"/>
      <c r="J21" s="565"/>
      <c r="K21" s="565"/>
      <c r="L21" s="565"/>
      <c r="M21" s="566"/>
    </row>
    <row r="22" spans="2:15" ht="18.75" customHeight="1" x14ac:dyDescent="0.25">
      <c r="B22" s="491" t="s">
        <v>461</v>
      </c>
      <c r="C22" s="549"/>
      <c r="D22" s="423"/>
      <c r="E22" s="558" t="s">
        <v>462</v>
      </c>
      <c r="F22" s="559"/>
      <c r="G22" s="559"/>
      <c r="H22" s="559"/>
      <c r="I22" s="559"/>
      <c r="J22" s="559"/>
      <c r="K22" s="559"/>
      <c r="L22" s="559"/>
      <c r="M22" s="560"/>
    </row>
    <row r="23" spans="2:15" x14ac:dyDescent="0.25">
      <c r="B23" s="429"/>
      <c r="C23" s="430"/>
      <c r="D23" s="550"/>
      <c r="E23" s="561"/>
      <c r="F23" s="562"/>
      <c r="G23" s="562"/>
      <c r="H23" s="562"/>
      <c r="I23" s="562"/>
      <c r="J23" s="562"/>
      <c r="K23" s="562"/>
      <c r="L23" s="562"/>
      <c r="M23" s="563"/>
    </row>
    <row r="24" spans="2:15" ht="18.75" customHeight="1" x14ac:dyDescent="0.25">
      <c r="B24" s="429"/>
      <c r="C24" s="430"/>
      <c r="D24" s="550"/>
      <c r="E24" s="561"/>
      <c r="F24" s="562"/>
      <c r="G24" s="562"/>
      <c r="H24" s="562"/>
      <c r="I24" s="562"/>
      <c r="J24" s="562"/>
      <c r="K24" s="562"/>
      <c r="L24" s="562"/>
      <c r="M24" s="563"/>
    </row>
    <row r="25" spans="2:15" x14ac:dyDescent="0.25">
      <c r="B25" s="424"/>
      <c r="C25" s="551"/>
      <c r="D25" s="425"/>
      <c r="E25" s="564"/>
      <c r="F25" s="565"/>
      <c r="G25" s="565"/>
      <c r="H25" s="565"/>
      <c r="I25" s="565"/>
      <c r="J25" s="565"/>
      <c r="K25" s="565"/>
      <c r="L25" s="565"/>
      <c r="M25" s="566"/>
    </row>
    <row r="28" spans="2:15" ht="16.5" x14ac:dyDescent="0.25">
      <c r="B28" s="6"/>
      <c r="C28" s="6"/>
      <c r="D28" s="6"/>
      <c r="E28" s="6"/>
      <c r="F28" s="6"/>
      <c r="G28" s="6"/>
      <c r="H28" s="6"/>
      <c r="I28" s="6"/>
      <c r="J28" s="6"/>
      <c r="L28" s="6"/>
      <c r="M28" s="6"/>
    </row>
    <row r="29" spans="2:15" ht="25.5" customHeight="1" x14ac:dyDescent="0.25">
      <c r="B29" s="51"/>
      <c r="C29" s="51"/>
      <c r="D29" s="51"/>
      <c r="E29" s="51"/>
      <c r="F29" s="51"/>
      <c r="G29" s="51"/>
      <c r="H29" s="51"/>
      <c r="I29" s="51"/>
      <c r="J29" s="51"/>
      <c r="K29" s="51"/>
      <c r="L29" s="51"/>
      <c r="M29" s="51"/>
      <c r="N29" s="51"/>
    </row>
    <row r="30" spans="2:15" ht="16.5" x14ac:dyDescent="0.25">
      <c r="B30" s="331"/>
      <c r="C30" s="331"/>
      <c r="D30" s="331"/>
      <c r="E30" s="331"/>
      <c r="F30" s="331"/>
      <c r="G30" s="331"/>
      <c r="H30" s="331"/>
      <c r="I30" s="6"/>
      <c r="J30" s="6"/>
      <c r="K30" s="6"/>
      <c r="L30" s="6"/>
      <c r="M30" s="6"/>
      <c r="N30" s="6"/>
    </row>
    <row r="31" spans="2:15" ht="16.5" x14ac:dyDescent="0.25">
      <c r="B31" s="6"/>
      <c r="C31" s="6"/>
      <c r="D31" s="6"/>
      <c r="E31" s="6"/>
      <c r="F31" s="6"/>
      <c r="G31" s="6"/>
      <c r="H31" s="6"/>
      <c r="I31" s="6"/>
      <c r="J31" s="6"/>
      <c r="K31" s="6" t="s">
        <v>453</v>
      </c>
      <c r="L31" s="124" t="s">
        <v>454</v>
      </c>
      <c r="M31" s="6"/>
      <c r="N31" s="6"/>
    </row>
    <row r="32" spans="2:15" ht="16.5" x14ac:dyDescent="0.25">
      <c r="B32" s="6"/>
      <c r="C32" s="6"/>
      <c r="D32" s="6"/>
      <c r="E32" s="6"/>
      <c r="F32" s="6"/>
      <c r="G32" s="6"/>
      <c r="H32" s="6"/>
      <c r="I32" s="6"/>
      <c r="J32" s="6"/>
      <c r="O32" s="6"/>
    </row>
    <row r="33" spans="2:15" ht="16.5" x14ac:dyDescent="0.25">
      <c r="B33" s="6"/>
      <c r="C33" s="6"/>
      <c r="D33" s="6"/>
      <c r="E33" s="6"/>
      <c r="F33" s="6"/>
      <c r="G33" s="6"/>
      <c r="H33" s="6"/>
      <c r="I33" s="6"/>
      <c r="J33" s="6"/>
      <c r="O33" s="6"/>
    </row>
  </sheetData>
  <mergeCells count="19">
    <mergeCell ref="B22:D25"/>
    <mergeCell ref="E18:M21"/>
    <mergeCell ref="E22:M25"/>
    <mergeCell ref="B30:H30"/>
    <mergeCell ref="B4:C4"/>
    <mergeCell ref="E16:M17"/>
    <mergeCell ref="E14:M15"/>
    <mergeCell ref="E12:M13"/>
    <mergeCell ref="B16:D17"/>
    <mergeCell ref="B14:D15"/>
    <mergeCell ref="B12:D13"/>
    <mergeCell ref="D6:L6"/>
    <mergeCell ref="B10:N10"/>
    <mergeCell ref="B18:D21"/>
    <mergeCell ref="B3:C3"/>
    <mergeCell ref="B2:C2"/>
    <mergeCell ref="D4:H4"/>
    <mergeCell ref="D3:H3"/>
    <mergeCell ref="D2:H2"/>
  </mergeCells>
  <phoneticPr fontId="1"/>
  <pageMargins left="0.43307086614173229" right="0.43307086614173229" top="0.74803149606299213" bottom="0.74803149606299213" header="0.31496062992125984" footer="0.31496062992125984"/>
  <pageSetup paperSize="8"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N31"/>
  <sheetViews>
    <sheetView showGridLines="0" zoomScaleNormal="100" zoomScaleSheetLayoutView="100" workbookViewId="0"/>
  </sheetViews>
  <sheetFormatPr defaultColWidth="9" defaultRowHeight="15.75" x14ac:dyDescent="0.25"/>
  <cols>
    <col min="1" max="1" width="9" style="1"/>
    <col min="2" max="2" width="11.875" style="1" customWidth="1"/>
    <col min="3" max="16384" width="9" style="1"/>
  </cols>
  <sheetData>
    <row r="2" spans="1:14" x14ac:dyDescent="0.25">
      <c r="A2" s="1" t="s">
        <v>463</v>
      </c>
      <c r="N2" s="1" t="s">
        <v>464</v>
      </c>
    </row>
    <row r="4" spans="1:14" x14ac:dyDescent="0.25">
      <c r="E4" s="1" t="s">
        <v>465</v>
      </c>
      <c r="H4" s="1" t="s">
        <v>466</v>
      </c>
    </row>
    <row r="8" spans="1:14" x14ac:dyDescent="0.25">
      <c r="L8" s="1" t="s">
        <v>379</v>
      </c>
      <c r="M8" s="1" t="s">
        <v>467</v>
      </c>
    </row>
    <row r="10" spans="1:14" x14ac:dyDescent="0.25">
      <c r="L10" s="1" t="s">
        <v>468</v>
      </c>
      <c r="M10" s="1" t="s">
        <v>469</v>
      </c>
    </row>
    <row r="12" spans="1:14" x14ac:dyDescent="0.25">
      <c r="L12" s="130"/>
      <c r="N12" s="137" t="s">
        <v>470</v>
      </c>
    </row>
    <row r="13" spans="1:14" x14ac:dyDescent="0.25">
      <c r="B13" s="568" t="s">
        <v>471</v>
      </c>
      <c r="C13" s="568" t="s">
        <v>96</v>
      </c>
      <c r="D13" s="568"/>
      <c r="E13" s="568"/>
      <c r="F13" s="568" t="s">
        <v>472</v>
      </c>
      <c r="G13" s="568"/>
      <c r="H13" s="568"/>
      <c r="I13" s="568" t="s">
        <v>473</v>
      </c>
      <c r="J13" s="568"/>
      <c r="K13" s="568"/>
      <c r="L13" s="568" t="s">
        <v>474</v>
      </c>
      <c r="M13" s="568"/>
      <c r="N13" s="568"/>
    </row>
    <row r="14" spans="1:14" x14ac:dyDescent="0.25">
      <c r="B14" s="568"/>
      <c r="C14" s="568"/>
      <c r="D14" s="568"/>
      <c r="E14" s="568"/>
      <c r="F14" s="568"/>
      <c r="G14" s="568"/>
      <c r="H14" s="568"/>
      <c r="I14" s="568"/>
      <c r="J14" s="568"/>
      <c r="K14" s="568"/>
      <c r="L14" s="568"/>
      <c r="M14" s="568"/>
      <c r="N14" s="568"/>
    </row>
    <row r="15" spans="1:14" x14ac:dyDescent="0.25">
      <c r="B15" s="568" t="s">
        <v>475</v>
      </c>
      <c r="C15" s="568" t="s">
        <v>476</v>
      </c>
      <c r="D15" s="568"/>
      <c r="E15" s="568"/>
      <c r="F15" s="568" t="s">
        <v>477</v>
      </c>
      <c r="G15" s="568"/>
      <c r="H15" s="568"/>
      <c r="I15" s="568" t="s">
        <v>478</v>
      </c>
      <c r="J15" s="568"/>
      <c r="K15" s="568"/>
      <c r="L15" s="567"/>
      <c r="M15" s="567"/>
      <c r="N15" s="567"/>
    </row>
    <row r="16" spans="1:14" x14ac:dyDescent="0.25">
      <c r="B16" s="568"/>
      <c r="C16" s="568"/>
      <c r="D16" s="568"/>
      <c r="E16" s="568"/>
      <c r="F16" s="568"/>
      <c r="G16" s="568"/>
      <c r="H16" s="568"/>
      <c r="I16" s="568"/>
      <c r="J16" s="568"/>
      <c r="K16" s="568"/>
      <c r="L16" s="567"/>
      <c r="M16" s="567"/>
      <c r="N16" s="567"/>
    </row>
    <row r="17" spans="2:14" x14ac:dyDescent="0.25">
      <c r="B17" s="568"/>
      <c r="C17" s="568"/>
      <c r="D17" s="568"/>
      <c r="E17" s="568"/>
      <c r="F17" s="568"/>
      <c r="G17" s="568"/>
      <c r="H17" s="568"/>
      <c r="I17" s="568"/>
      <c r="J17" s="568"/>
      <c r="K17" s="568"/>
      <c r="L17" s="567"/>
      <c r="M17" s="567"/>
      <c r="N17" s="567"/>
    </row>
    <row r="18" spans="2:14" x14ac:dyDescent="0.25">
      <c r="B18" s="568" t="s">
        <v>479</v>
      </c>
      <c r="C18" s="568" t="s">
        <v>10</v>
      </c>
      <c r="D18" s="568"/>
      <c r="E18" s="568"/>
      <c r="F18" s="568" t="s">
        <v>480</v>
      </c>
      <c r="G18" s="568"/>
      <c r="H18" s="568"/>
      <c r="I18" s="568" t="s">
        <v>10</v>
      </c>
      <c r="J18" s="568"/>
      <c r="K18" s="568"/>
      <c r="L18" s="567"/>
      <c r="M18" s="567"/>
      <c r="N18" s="567"/>
    </row>
    <row r="19" spans="2:14" x14ac:dyDescent="0.25">
      <c r="B19" s="568"/>
      <c r="C19" s="568"/>
      <c r="D19" s="568"/>
      <c r="E19" s="568"/>
      <c r="F19" s="568"/>
      <c r="G19" s="568"/>
      <c r="H19" s="568"/>
      <c r="I19" s="568"/>
      <c r="J19" s="568"/>
      <c r="K19" s="568"/>
      <c r="L19" s="567"/>
      <c r="M19" s="567"/>
      <c r="N19" s="567"/>
    </row>
    <row r="20" spans="2:14" x14ac:dyDescent="0.25">
      <c r="B20" s="568"/>
      <c r="C20" s="568"/>
      <c r="D20" s="568"/>
      <c r="E20" s="568"/>
      <c r="F20" s="568"/>
      <c r="G20" s="568"/>
      <c r="H20" s="568"/>
      <c r="I20" s="568"/>
      <c r="J20" s="568"/>
      <c r="K20" s="568"/>
      <c r="L20" s="567"/>
      <c r="M20" s="567"/>
      <c r="N20" s="567"/>
    </row>
    <row r="21" spans="2:14" x14ac:dyDescent="0.25">
      <c r="B21" s="568" t="s">
        <v>481</v>
      </c>
      <c r="C21" s="568"/>
      <c r="D21" s="568"/>
      <c r="E21" s="568"/>
      <c r="F21" s="568" t="s">
        <v>482</v>
      </c>
      <c r="G21" s="568"/>
      <c r="H21" s="568"/>
      <c r="I21" s="568"/>
      <c r="J21" s="568"/>
      <c r="K21" s="568"/>
      <c r="L21" s="567"/>
      <c r="M21" s="567"/>
      <c r="N21" s="567"/>
    </row>
    <row r="22" spans="2:14" x14ac:dyDescent="0.25">
      <c r="B22" s="568"/>
      <c r="C22" s="568"/>
      <c r="D22" s="568"/>
      <c r="E22" s="568"/>
      <c r="F22" s="568"/>
      <c r="G22" s="568"/>
      <c r="H22" s="568"/>
      <c r="I22" s="568"/>
      <c r="J22" s="568"/>
      <c r="K22" s="568"/>
      <c r="L22" s="567"/>
      <c r="M22" s="567"/>
      <c r="N22" s="567"/>
    </row>
    <row r="23" spans="2:14" x14ac:dyDescent="0.25">
      <c r="B23" s="568"/>
      <c r="C23" s="568"/>
      <c r="D23" s="568"/>
      <c r="E23" s="568"/>
      <c r="F23" s="568"/>
      <c r="G23" s="568"/>
      <c r="H23" s="568"/>
      <c r="I23" s="568"/>
      <c r="J23" s="568"/>
      <c r="K23" s="568"/>
      <c r="L23" s="567"/>
      <c r="M23" s="567"/>
      <c r="N23" s="567"/>
    </row>
    <row r="24" spans="2:14" x14ac:dyDescent="0.25">
      <c r="B24" s="568" t="s">
        <v>481</v>
      </c>
      <c r="C24" s="568"/>
      <c r="D24" s="568"/>
      <c r="E24" s="568"/>
      <c r="F24" s="568" t="s">
        <v>482</v>
      </c>
      <c r="G24" s="568"/>
      <c r="H24" s="568"/>
      <c r="I24" s="568"/>
      <c r="J24" s="568"/>
      <c r="K24" s="568"/>
      <c r="L24" s="567"/>
      <c r="M24" s="567"/>
      <c r="N24" s="567"/>
    </row>
    <row r="25" spans="2:14" x14ac:dyDescent="0.25">
      <c r="B25" s="568"/>
      <c r="C25" s="568"/>
      <c r="D25" s="568"/>
      <c r="E25" s="568"/>
      <c r="F25" s="568"/>
      <c r="G25" s="568"/>
      <c r="H25" s="568"/>
      <c r="I25" s="568"/>
      <c r="J25" s="568"/>
      <c r="K25" s="568"/>
      <c r="L25" s="567"/>
      <c r="M25" s="567"/>
      <c r="N25" s="567"/>
    </row>
    <row r="26" spans="2:14" x14ac:dyDescent="0.25">
      <c r="B26" s="568"/>
      <c r="C26" s="568"/>
      <c r="D26" s="568"/>
      <c r="E26" s="568"/>
      <c r="F26" s="568"/>
      <c r="G26" s="568"/>
      <c r="H26" s="568"/>
      <c r="I26" s="568"/>
      <c r="J26" s="568"/>
      <c r="K26" s="568"/>
      <c r="L26" s="567"/>
      <c r="M26" s="567"/>
      <c r="N26" s="567"/>
    </row>
    <row r="28" spans="2:14" x14ac:dyDescent="0.25">
      <c r="B28" s="1" t="s">
        <v>483</v>
      </c>
    </row>
    <row r="29" spans="2:14" x14ac:dyDescent="0.25">
      <c r="M29" s="1" t="s">
        <v>484</v>
      </c>
    </row>
    <row r="30" spans="2:14" x14ac:dyDescent="0.25">
      <c r="B30" s="1" t="s">
        <v>485</v>
      </c>
    </row>
    <row r="31" spans="2:14" x14ac:dyDescent="0.25">
      <c r="B31" s="1" t="s">
        <v>486</v>
      </c>
    </row>
  </sheetData>
  <mergeCells count="25">
    <mergeCell ref="B13:B14"/>
    <mergeCell ref="C13:E14"/>
    <mergeCell ref="F13:H14"/>
    <mergeCell ref="I15:K17"/>
    <mergeCell ref="I18:K20"/>
    <mergeCell ref="I13:K14"/>
    <mergeCell ref="C18:E20"/>
    <mergeCell ref="B15:B17"/>
    <mergeCell ref="B18:B20"/>
    <mergeCell ref="B21:B23"/>
    <mergeCell ref="B24:B26"/>
    <mergeCell ref="F15:H17"/>
    <mergeCell ref="F18:H20"/>
    <mergeCell ref="F21:H23"/>
    <mergeCell ref="F24:H26"/>
    <mergeCell ref="C15:E17"/>
    <mergeCell ref="C21:E23"/>
    <mergeCell ref="L18:N20"/>
    <mergeCell ref="L15:N17"/>
    <mergeCell ref="L13:N14"/>
    <mergeCell ref="I24:K26"/>
    <mergeCell ref="C24:E26"/>
    <mergeCell ref="I21:K23"/>
    <mergeCell ref="L24:N26"/>
    <mergeCell ref="L21:N23"/>
  </mergeCells>
  <phoneticPr fontId="1"/>
  <pageMargins left="0.7" right="0.7" top="0.75" bottom="0.75" header="0.3" footer="0.3"/>
  <pageSetup paperSize="9" scale="5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N31"/>
  <sheetViews>
    <sheetView showGridLines="0" zoomScaleNormal="100" zoomScaleSheetLayoutView="100" workbookViewId="0"/>
  </sheetViews>
  <sheetFormatPr defaultColWidth="9" defaultRowHeight="15.75" x14ac:dyDescent="0.25"/>
  <cols>
    <col min="1" max="1" width="9" style="1"/>
    <col min="2" max="2" width="11.875" style="1" customWidth="1"/>
    <col min="3" max="16384" width="9" style="1"/>
  </cols>
  <sheetData>
    <row r="2" spans="1:14" x14ac:dyDescent="0.25">
      <c r="A2" s="1" t="s">
        <v>463</v>
      </c>
      <c r="N2" s="1" t="s">
        <v>464</v>
      </c>
    </row>
    <row r="4" spans="1:14" x14ac:dyDescent="0.25">
      <c r="E4" s="1" t="s">
        <v>465</v>
      </c>
      <c r="H4" s="1" t="s">
        <v>487</v>
      </c>
    </row>
    <row r="8" spans="1:14" x14ac:dyDescent="0.25">
      <c r="L8" s="1" t="s">
        <v>379</v>
      </c>
      <c r="M8" s="1" t="s">
        <v>467</v>
      </c>
    </row>
    <row r="10" spans="1:14" x14ac:dyDescent="0.25">
      <c r="L10" s="1" t="s">
        <v>468</v>
      </c>
      <c r="M10" s="1" t="s">
        <v>469</v>
      </c>
    </row>
    <row r="12" spans="1:14" x14ac:dyDescent="0.25">
      <c r="N12" s="137" t="s">
        <v>470</v>
      </c>
    </row>
    <row r="13" spans="1:14" x14ac:dyDescent="0.25">
      <c r="B13" s="568" t="s">
        <v>471</v>
      </c>
      <c r="C13" s="568" t="s">
        <v>96</v>
      </c>
      <c r="D13" s="568"/>
      <c r="E13" s="568"/>
      <c r="F13" s="568" t="s">
        <v>472</v>
      </c>
      <c r="G13" s="568"/>
      <c r="H13" s="568"/>
      <c r="I13" s="568" t="s">
        <v>473</v>
      </c>
      <c r="J13" s="568"/>
      <c r="K13" s="568"/>
      <c r="L13" s="568" t="s">
        <v>474</v>
      </c>
      <c r="M13" s="568"/>
      <c r="N13" s="568"/>
    </row>
    <row r="14" spans="1:14" x14ac:dyDescent="0.25">
      <c r="B14" s="568"/>
      <c r="C14" s="568"/>
      <c r="D14" s="568"/>
      <c r="E14" s="568"/>
      <c r="F14" s="568"/>
      <c r="G14" s="568"/>
      <c r="H14" s="568"/>
      <c r="I14" s="568"/>
      <c r="J14" s="568"/>
      <c r="K14" s="568"/>
      <c r="L14" s="568"/>
      <c r="M14" s="568"/>
      <c r="N14" s="568"/>
    </row>
    <row r="15" spans="1:14" x14ac:dyDescent="0.25">
      <c r="B15" s="568" t="s">
        <v>479</v>
      </c>
      <c r="C15" s="568" t="s">
        <v>476</v>
      </c>
      <c r="D15" s="568"/>
      <c r="E15" s="568"/>
      <c r="F15" s="568" t="s">
        <v>477</v>
      </c>
      <c r="G15" s="568"/>
      <c r="H15" s="568"/>
      <c r="I15" s="568" t="s">
        <v>478</v>
      </c>
      <c r="J15" s="568"/>
      <c r="K15" s="568"/>
      <c r="L15" s="567"/>
      <c r="M15" s="567"/>
      <c r="N15" s="567"/>
    </row>
    <row r="16" spans="1:14" x14ac:dyDescent="0.25">
      <c r="B16" s="568"/>
      <c r="C16" s="568"/>
      <c r="D16" s="568"/>
      <c r="E16" s="568"/>
      <c r="F16" s="568"/>
      <c r="G16" s="568"/>
      <c r="H16" s="568"/>
      <c r="I16" s="568"/>
      <c r="J16" s="568"/>
      <c r="K16" s="568"/>
      <c r="L16" s="567"/>
      <c r="M16" s="567"/>
      <c r="N16" s="567"/>
    </row>
    <row r="17" spans="2:14" x14ac:dyDescent="0.25">
      <c r="B17" s="568"/>
      <c r="C17" s="568"/>
      <c r="D17" s="568"/>
      <c r="E17" s="568"/>
      <c r="F17" s="568"/>
      <c r="G17" s="568"/>
      <c r="H17" s="568"/>
      <c r="I17" s="568"/>
      <c r="J17" s="568"/>
      <c r="K17" s="568"/>
      <c r="L17" s="567"/>
      <c r="M17" s="567"/>
      <c r="N17" s="567"/>
    </row>
    <row r="18" spans="2:14" x14ac:dyDescent="0.25">
      <c r="B18" s="568" t="s">
        <v>475</v>
      </c>
      <c r="C18" s="568" t="s">
        <v>10</v>
      </c>
      <c r="D18" s="568"/>
      <c r="E18" s="568"/>
      <c r="F18" s="568" t="s">
        <v>480</v>
      </c>
      <c r="G18" s="568"/>
      <c r="H18" s="568"/>
      <c r="I18" s="568" t="s">
        <v>10</v>
      </c>
      <c r="J18" s="568"/>
      <c r="K18" s="568"/>
      <c r="L18" s="567"/>
      <c r="M18" s="567"/>
      <c r="N18" s="567"/>
    </row>
    <row r="19" spans="2:14" x14ac:dyDescent="0.25">
      <c r="B19" s="568"/>
      <c r="C19" s="568"/>
      <c r="D19" s="568"/>
      <c r="E19" s="568"/>
      <c r="F19" s="568"/>
      <c r="G19" s="568"/>
      <c r="H19" s="568"/>
      <c r="I19" s="568"/>
      <c r="J19" s="568"/>
      <c r="K19" s="568"/>
      <c r="L19" s="567"/>
      <c r="M19" s="567"/>
      <c r="N19" s="567"/>
    </row>
    <row r="20" spans="2:14" x14ac:dyDescent="0.25">
      <c r="B20" s="568"/>
      <c r="C20" s="568"/>
      <c r="D20" s="568"/>
      <c r="E20" s="568"/>
      <c r="F20" s="568"/>
      <c r="G20" s="568"/>
      <c r="H20" s="568"/>
      <c r="I20" s="568"/>
      <c r="J20" s="568"/>
      <c r="K20" s="568"/>
      <c r="L20" s="567"/>
      <c r="M20" s="567"/>
      <c r="N20" s="567"/>
    </row>
    <row r="21" spans="2:14" x14ac:dyDescent="0.25">
      <c r="B21" s="568" t="s">
        <v>481</v>
      </c>
      <c r="C21" s="568"/>
      <c r="D21" s="568"/>
      <c r="E21" s="568"/>
      <c r="F21" s="568" t="s">
        <v>482</v>
      </c>
      <c r="G21" s="568"/>
      <c r="H21" s="568"/>
      <c r="I21" s="568"/>
      <c r="J21" s="568"/>
      <c r="K21" s="568"/>
      <c r="L21" s="567"/>
      <c r="M21" s="567"/>
      <c r="N21" s="567"/>
    </row>
    <row r="22" spans="2:14" x14ac:dyDescent="0.25">
      <c r="B22" s="568"/>
      <c r="C22" s="568"/>
      <c r="D22" s="568"/>
      <c r="E22" s="568"/>
      <c r="F22" s="568"/>
      <c r="G22" s="568"/>
      <c r="H22" s="568"/>
      <c r="I22" s="568"/>
      <c r="J22" s="568"/>
      <c r="K22" s="568"/>
      <c r="L22" s="567"/>
      <c r="M22" s="567"/>
      <c r="N22" s="567"/>
    </row>
    <row r="23" spans="2:14" x14ac:dyDescent="0.25">
      <c r="B23" s="568"/>
      <c r="C23" s="568"/>
      <c r="D23" s="568"/>
      <c r="E23" s="568"/>
      <c r="F23" s="568"/>
      <c r="G23" s="568"/>
      <c r="H23" s="568"/>
      <c r="I23" s="568"/>
      <c r="J23" s="568"/>
      <c r="K23" s="568"/>
      <c r="L23" s="567"/>
      <c r="M23" s="567"/>
      <c r="N23" s="567"/>
    </row>
    <row r="24" spans="2:14" x14ac:dyDescent="0.25">
      <c r="B24" s="568" t="s">
        <v>481</v>
      </c>
      <c r="C24" s="568"/>
      <c r="D24" s="568"/>
      <c r="E24" s="568"/>
      <c r="F24" s="568" t="s">
        <v>482</v>
      </c>
      <c r="G24" s="568"/>
      <c r="H24" s="568"/>
      <c r="I24" s="568"/>
      <c r="J24" s="568"/>
      <c r="K24" s="568"/>
      <c r="L24" s="567"/>
      <c r="M24" s="567"/>
      <c r="N24" s="567"/>
    </row>
    <row r="25" spans="2:14" x14ac:dyDescent="0.25">
      <c r="B25" s="568"/>
      <c r="C25" s="568"/>
      <c r="D25" s="568"/>
      <c r="E25" s="568"/>
      <c r="F25" s="568"/>
      <c r="G25" s="568"/>
      <c r="H25" s="568"/>
      <c r="I25" s="568"/>
      <c r="J25" s="568"/>
      <c r="K25" s="568"/>
      <c r="L25" s="567"/>
      <c r="M25" s="567"/>
      <c r="N25" s="567"/>
    </row>
    <row r="26" spans="2:14" x14ac:dyDescent="0.25">
      <c r="B26" s="568"/>
      <c r="C26" s="568"/>
      <c r="D26" s="568"/>
      <c r="E26" s="568"/>
      <c r="F26" s="568"/>
      <c r="G26" s="568"/>
      <c r="H26" s="568"/>
      <c r="I26" s="568"/>
      <c r="J26" s="568"/>
      <c r="K26" s="568"/>
      <c r="L26" s="567"/>
      <c r="M26" s="567"/>
      <c r="N26" s="567"/>
    </row>
    <row r="28" spans="2:14" x14ac:dyDescent="0.25">
      <c r="B28" s="1" t="s">
        <v>483</v>
      </c>
    </row>
    <row r="29" spans="2:14" x14ac:dyDescent="0.25">
      <c r="M29" s="1" t="s">
        <v>484</v>
      </c>
    </row>
    <row r="30" spans="2:14" x14ac:dyDescent="0.25">
      <c r="B30" s="1" t="s">
        <v>485</v>
      </c>
    </row>
    <row r="31" spans="2:14" x14ac:dyDescent="0.25">
      <c r="B31" s="1" t="s">
        <v>486</v>
      </c>
    </row>
  </sheetData>
  <mergeCells count="25">
    <mergeCell ref="B15:B17"/>
    <mergeCell ref="C15:E17"/>
    <mergeCell ref="F15:H17"/>
    <mergeCell ref="I15:K17"/>
    <mergeCell ref="L15:N17"/>
    <mergeCell ref="B13:B14"/>
    <mergeCell ref="C13:E14"/>
    <mergeCell ref="F13:H14"/>
    <mergeCell ref="I13:K14"/>
    <mergeCell ref="L13:N14"/>
    <mergeCell ref="B21:B23"/>
    <mergeCell ref="C21:E23"/>
    <mergeCell ref="F21:H23"/>
    <mergeCell ref="I21:K23"/>
    <mergeCell ref="L21:N23"/>
    <mergeCell ref="B18:B20"/>
    <mergeCell ref="C18:E20"/>
    <mergeCell ref="F18:H20"/>
    <mergeCell ref="I18:K20"/>
    <mergeCell ref="L18:N20"/>
    <mergeCell ref="B24:B26"/>
    <mergeCell ref="C24:E26"/>
    <mergeCell ref="F24:H26"/>
    <mergeCell ref="I24:K26"/>
    <mergeCell ref="L24:N26"/>
  </mergeCells>
  <phoneticPr fontId="1"/>
  <pageMargins left="0.7" right="0.7" top="0.75" bottom="0.75" header="0.3" footer="0.3"/>
  <pageSetup paperSize="9" scale="58"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M37"/>
  <sheetViews>
    <sheetView showGridLines="0" zoomScale="90" zoomScaleNormal="90" zoomScaleSheetLayoutView="90" workbookViewId="0"/>
  </sheetViews>
  <sheetFormatPr defaultColWidth="9" defaultRowHeight="15.75" x14ac:dyDescent="0.25"/>
  <cols>
    <col min="1" max="1" width="1.25" style="1" customWidth="1"/>
    <col min="2" max="3" width="5.625" style="1" customWidth="1"/>
    <col min="4" max="5" width="10.625" style="1" customWidth="1"/>
    <col min="6" max="7" width="9.625" style="1" customWidth="1"/>
    <col min="8" max="9" width="12.125" style="1" customWidth="1"/>
    <col min="10" max="13" width="9" style="1"/>
    <col min="14" max="14" width="1.25" style="1" customWidth="1"/>
    <col min="15" max="16384" width="9" style="1"/>
  </cols>
  <sheetData>
    <row r="2" spans="2:12" x14ac:dyDescent="0.25">
      <c r="E2" s="1" t="s">
        <v>65</v>
      </c>
      <c r="G2" s="1" t="s">
        <v>488</v>
      </c>
      <c r="L2" s="1" t="s">
        <v>489</v>
      </c>
    </row>
    <row r="3" spans="2:12" x14ac:dyDescent="0.25">
      <c r="E3" s="1" t="s">
        <v>490</v>
      </c>
      <c r="H3" s="1" t="s">
        <v>491</v>
      </c>
    </row>
    <row r="5" spans="2:12" x14ac:dyDescent="0.25">
      <c r="B5" s="1" t="s">
        <v>492</v>
      </c>
    </row>
    <row r="6" spans="2:12" x14ac:dyDescent="0.25">
      <c r="B6" s="1" t="s">
        <v>493</v>
      </c>
    </row>
    <row r="7" spans="2:12" x14ac:dyDescent="0.25">
      <c r="B7" s="1" t="s">
        <v>494</v>
      </c>
    </row>
    <row r="8" spans="2:12" x14ac:dyDescent="0.25">
      <c r="B8" s="1" t="s">
        <v>495</v>
      </c>
    </row>
    <row r="10" spans="2:12" x14ac:dyDescent="0.25">
      <c r="B10" s="1" t="s">
        <v>496</v>
      </c>
    </row>
    <row r="11" spans="2:12" x14ac:dyDescent="0.25">
      <c r="B11" s="1" t="s">
        <v>497</v>
      </c>
    </row>
    <row r="13" spans="2:12" x14ac:dyDescent="0.25">
      <c r="B13" s="1" t="s">
        <v>498</v>
      </c>
    </row>
    <row r="14" spans="2:12" x14ac:dyDescent="0.25">
      <c r="B14" s="1" t="s">
        <v>499</v>
      </c>
    </row>
    <row r="16" spans="2:12" x14ac:dyDescent="0.25">
      <c r="B16" s="1" t="s">
        <v>500</v>
      </c>
    </row>
    <row r="17" spans="2:13" x14ac:dyDescent="0.25">
      <c r="B17" s="1" t="s">
        <v>501</v>
      </c>
    </row>
    <row r="18" spans="2:13" x14ac:dyDescent="0.25">
      <c r="B18" s="426" t="s">
        <v>502</v>
      </c>
      <c r="C18" s="568"/>
      <c r="D18" s="426" t="s">
        <v>503</v>
      </c>
      <c r="E18" s="568"/>
      <c r="F18" s="426" t="s">
        <v>504</v>
      </c>
      <c r="G18" s="568"/>
      <c r="H18" s="426" t="s">
        <v>505</v>
      </c>
      <c r="I18" s="568"/>
      <c r="J18" s="426" t="s">
        <v>506</v>
      </c>
      <c r="K18" s="568"/>
      <c r="L18" s="426" t="s">
        <v>507</v>
      </c>
      <c r="M18" s="568"/>
    </row>
    <row r="19" spans="2:13" x14ac:dyDescent="0.25">
      <c r="B19" s="568"/>
      <c r="C19" s="568"/>
      <c r="D19" s="568"/>
      <c r="E19" s="568"/>
      <c r="F19" s="568"/>
      <c r="G19" s="568"/>
      <c r="H19" s="568"/>
      <c r="I19" s="568"/>
      <c r="J19" s="568"/>
      <c r="K19" s="568"/>
      <c r="L19" s="568"/>
      <c r="M19" s="568"/>
    </row>
    <row r="20" spans="2:13" x14ac:dyDescent="0.25">
      <c r="B20" s="568"/>
      <c r="C20" s="568"/>
      <c r="D20" s="568"/>
      <c r="E20" s="568"/>
      <c r="F20" s="568"/>
      <c r="G20" s="568"/>
      <c r="H20" s="568"/>
      <c r="I20" s="568"/>
      <c r="J20" s="568"/>
      <c r="K20" s="568"/>
      <c r="L20" s="568"/>
      <c r="M20" s="568"/>
    </row>
    <row r="21" spans="2:13" x14ac:dyDescent="0.25">
      <c r="B21" s="568"/>
      <c r="C21" s="568"/>
      <c r="D21" s="568"/>
      <c r="E21" s="568"/>
      <c r="F21" s="568"/>
      <c r="G21" s="568"/>
      <c r="H21" s="568"/>
      <c r="I21" s="568"/>
      <c r="J21" s="568"/>
      <c r="K21" s="568"/>
      <c r="L21" s="568"/>
      <c r="M21" s="568"/>
    </row>
    <row r="22" spans="2:13" ht="33.75" customHeight="1" x14ac:dyDescent="0.25">
      <c r="B22" s="568">
        <v>6</v>
      </c>
      <c r="C22" s="568"/>
      <c r="D22" s="568" t="s">
        <v>508</v>
      </c>
      <c r="E22" s="568"/>
      <c r="F22" s="426" t="s">
        <v>509</v>
      </c>
      <c r="G22" s="568"/>
      <c r="H22" s="426" t="s">
        <v>509</v>
      </c>
      <c r="I22" s="568"/>
      <c r="J22" s="426" t="s">
        <v>509</v>
      </c>
      <c r="K22" s="568"/>
      <c r="L22" s="568" t="s">
        <v>510</v>
      </c>
      <c r="M22" s="568"/>
    </row>
    <row r="23" spans="2:13" ht="33.75" customHeight="1" x14ac:dyDescent="0.25">
      <c r="B23" s="568">
        <v>5</v>
      </c>
      <c r="C23" s="568"/>
      <c r="D23" s="274" t="s">
        <v>10</v>
      </c>
      <c r="E23" s="275"/>
      <c r="F23" s="274" t="s">
        <v>10</v>
      </c>
      <c r="G23" s="275"/>
      <c r="H23" s="274" t="s">
        <v>10</v>
      </c>
      <c r="I23" s="275"/>
      <c r="J23" s="274" t="s">
        <v>10</v>
      </c>
      <c r="K23" s="275"/>
      <c r="L23" s="274" t="s">
        <v>10</v>
      </c>
      <c r="M23" s="275"/>
    </row>
    <row r="24" spans="2:13" ht="33.75" customHeight="1" x14ac:dyDescent="0.25">
      <c r="B24" s="568">
        <v>4</v>
      </c>
      <c r="C24" s="568"/>
      <c r="D24" s="274" t="s">
        <v>10</v>
      </c>
      <c r="E24" s="275"/>
      <c r="F24" s="274" t="s">
        <v>10</v>
      </c>
      <c r="G24" s="275"/>
      <c r="H24" s="274" t="s">
        <v>10</v>
      </c>
      <c r="I24" s="275"/>
      <c r="J24" s="274" t="s">
        <v>10</v>
      </c>
      <c r="K24" s="275"/>
      <c r="L24" s="274" t="s">
        <v>10</v>
      </c>
      <c r="M24" s="275"/>
    </row>
    <row r="25" spans="2:13" ht="33.75" customHeight="1" x14ac:dyDescent="0.25">
      <c r="B25" s="568">
        <v>3</v>
      </c>
      <c r="C25" s="568"/>
      <c r="D25" s="274" t="s">
        <v>10</v>
      </c>
      <c r="E25" s="275"/>
      <c r="F25" s="274" t="s">
        <v>10</v>
      </c>
      <c r="G25" s="275"/>
      <c r="H25" s="274" t="s">
        <v>10</v>
      </c>
      <c r="I25" s="275"/>
      <c r="J25" s="274" t="s">
        <v>10</v>
      </c>
      <c r="K25" s="275"/>
      <c r="L25" s="274" t="s">
        <v>10</v>
      </c>
      <c r="M25" s="275"/>
    </row>
    <row r="26" spans="2:13" ht="33.75" customHeight="1" x14ac:dyDescent="0.25">
      <c r="B26" s="568">
        <v>2</v>
      </c>
      <c r="C26" s="568"/>
      <c r="D26" s="274" t="s">
        <v>10</v>
      </c>
      <c r="E26" s="275"/>
      <c r="F26" s="274" t="s">
        <v>10</v>
      </c>
      <c r="G26" s="275"/>
      <c r="H26" s="274" t="s">
        <v>10</v>
      </c>
      <c r="I26" s="275"/>
      <c r="J26" s="274" t="s">
        <v>10</v>
      </c>
      <c r="K26" s="275"/>
      <c r="L26" s="274" t="s">
        <v>10</v>
      </c>
      <c r="M26" s="275"/>
    </row>
    <row r="28" spans="2:13" x14ac:dyDescent="0.25">
      <c r="B28" s="1" t="s">
        <v>511</v>
      </c>
    </row>
    <row r="29" spans="2:13" x14ac:dyDescent="0.25">
      <c r="B29" s="1" t="s">
        <v>512</v>
      </c>
    </row>
    <row r="30" spans="2:13" x14ac:dyDescent="0.25">
      <c r="B30" s="1" t="s">
        <v>513</v>
      </c>
    </row>
    <row r="31" spans="2:13" x14ac:dyDescent="0.25">
      <c r="B31" s="1" t="s">
        <v>514</v>
      </c>
      <c r="I31" s="1" t="s">
        <v>515</v>
      </c>
    </row>
    <row r="32" spans="2:13" x14ac:dyDescent="0.25">
      <c r="B32" s="1" t="s">
        <v>516</v>
      </c>
      <c r="I32" s="1" t="s">
        <v>517</v>
      </c>
    </row>
    <row r="33" spans="2:9" x14ac:dyDescent="0.25">
      <c r="B33" s="1" t="s">
        <v>518</v>
      </c>
      <c r="I33" s="1" t="s">
        <v>519</v>
      </c>
    </row>
    <row r="34" spans="2:9" x14ac:dyDescent="0.25">
      <c r="B34" s="1" t="s">
        <v>520</v>
      </c>
      <c r="I34" s="131" t="s">
        <v>521</v>
      </c>
    </row>
    <row r="36" spans="2:9" x14ac:dyDescent="0.25">
      <c r="B36" s="1" t="s">
        <v>522</v>
      </c>
    </row>
    <row r="37" spans="2:9" x14ac:dyDescent="0.25">
      <c r="B37" s="1" t="s">
        <v>523</v>
      </c>
    </row>
  </sheetData>
  <mergeCells count="36">
    <mergeCell ref="L22:M22"/>
    <mergeCell ref="B18:C21"/>
    <mergeCell ref="D18:E21"/>
    <mergeCell ref="F18:G21"/>
    <mergeCell ref="H18:I21"/>
    <mergeCell ref="J18:K21"/>
    <mergeCell ref="L18:M21"/>
    <mergeCell ref="B22:C22"/>
    <mergeCell ref="D22:E22"/>
    <mergeCell ref="F22:G22"/>
    <mergeCell ref="H22:I22"/>
    <mergeCell ref="J22:K22"/>
    <mergeCell ref="L24:M24"/>
    <mergeCell ref="B23:C23"/>
    <mergeCell ref="D23:E23"/>
    <mergeCell ref="F23:G23"/>
    <mergeCell ref="H23:I23"/>
    <mergeCell ref="J23:K23"/>
    <mergeCell ref="L23:M23"/>
    <mergeCell ref="B24:C24"/>
    <mergeCell ref="D24:E24"/>
    <mergeCell ref="F24:G24"/>
    <mergeCell ref="H24:I24"/>
    <mergeCell ref="J24:K24"/>
    <mergeCell ref="L26:M26"/>
    <mergeCell ref="B25:C25"/>
    <mergeCell ref="D25:E25"/>
    <mergeCell ref="F25:G25"/>
    <mergeCell ref="H25:I25"/>
    <mergeCell ref="J25:K25"/>
    <mergeCell ref="L25:M25"/>
    <mergeCell ref="B26:C26"/>
    <mergeCell ref="D26:E26"/>
    <mergeCell ref="F26:G26"/>
    <mergeCell ref="H26:I26"/>
    <mergeCell ref="J26:K26"/>
  </mergeCells>
  <phoneticPr fontId="1"/>
  <pageMargins left="0.7" right="0.7" top="0.75" bottom="0.75" header="0.3" footer="0.3"/>
  <pageSetup paperSize="9" scale="68" orientation="portrait" r:id="rId1"/>
  <colBreaks count="1" manualBreakCount="1">
    <brk id="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ddc9979-d8a4-4359-b634-9f027dd42b7d">
      <Terms xmlns="http://schemas.microsoft.com/office/infopath/2007/PartnerControls"/>
    </lcf76f155ced4ddcb4097134ff3c332f>
    <TaxCatchAll xmlns="85e6e18b-26c1-4122-9e79-e6c53ac26d53" xsi:nil="true"/>
    <Owner xmlns="1ddc9979-d8a4-4359-b634-9f027dd42b7d">
      <UserInfo>
        <DisplayName/>
        <AccountId xsi:nil="true"/>
        <AccountType/>
      </UserInfo>
    </Owner>
    <_Flow_SignoffStatus xmlns="1ddc9979-d8a4-4359-b634-9f027dd42b7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CC2626FC0181C4F9C7B294ED4FC5539" ma:contentTypeVersion="16" ma:contentTypeDescription="新しいドキュメントを作成します。" ma:contentTypeScope="" ma:versionID="57ecfba74eb7aedfd548772ee22e06a3">
  <xsd:schema xmlns:xsd="http://www.w3.org/2001/XMLSchema" xmlns:xs="http://www.w3.org/2001/XMLSchema" xmlns:p="http://schemas.microsoft.com/office/2006/metadata/properties" xmlns:ns2="1ddc9979-d8a4-4359-b634-9f027dd42b7d" xmlns:ns3="85e6e18b-26c1-4122-9e79-e6c53ac26d53" targetNamespace="http://schemas.microsoft.com/office/2006/metadata/properties" ma:root="true" ma:fieldsID="ce2de0f757467ed12e699becd24f4122" ns2:_="" ns3:_="">
    <xsd:import namespace="1ddc9979-d8a4-4359-b634-9f027dd42b7d"/>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dc9979-d8a4-4359-b634-9f027dd42b7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_Flow_SignoffStatus" ma:index="22" nillable="true" ma:displayName="承認の状態" ma:internalName="_x0024_Resources_x003a_core_x002c_Signoff_Status">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3daf768-1c8f-4096-a139-2643c102bdb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40AB3A-DF6B-42BD-8E6E-01C81D9ABA9D}">
  <ds:schemaRefs>
    <ds:schemaRef ds:uri="http://schemas.microsoft.com/sharepoint/v3/contenttype/forms"/>
  </ds:schemaRefs>
</ds:datastoreItem>
</file>

<file path=customXml/itemProps2.xml><?xml version="1.0" encoding="utf-8"?>
<ds:datastoreItem xmlns:ds="http://schemas.openxmlformats.org/officeDocument/2006/customXml" ds:itemID="{EC5F99AC-8191-49CD-A685-45A88DEAC138}">
  <ds:schemaRefs>
    <ds:schemaRef ds:uri="http://schemas.microsoft.com/office/2006/documentManagement/types"/>
    <ds:schemaRef ds:uri="http://www.w3.org/XML/1998/namespace"/>
    <ds:schemaRef ds:uri="http://purl.org/dc/dcmitype/"/>
    <ds:schemaRef ds:uri="http://schemas.microsoft.com/office/2006/metadata/properties"/>
    <ds:schemaRef ds:uri="85e6e18b-26c1-4122-9e79-e6c53ac26d53"/>
    <ds:schemaRef ds:uri="1ddc9979-d8a4-4359-b634-9f027dd42b7d"/>
    <ds:schemaRef ds:uri="http://schemas.openxmlformats.org/package/2006/metadata/core-properties"/>
    <ds:schemaRef ds:uri="http://schemas.microsoft.com/office/infopath/2007/PartnerControls"/>
    <ds:schemaRef ds:uri="http://purl.org/dc/terms/"/>
    <ds:schemaRef ds:uri="http://purl.org/dc/elements/1.1/"/>
  </ds:schemaRefs>
</ds:datastoreItem>
</file>

<file path=customXml/itemProps3.xml><?xml version="1.0" encoding="utf-8"?>
<ds:datastoreItem xmlns:ds="http://schemas.openxmlformats.org/officeDocument/2006/customXml" ds:itemID="{50C82ADC-07F7-4D76-A5CF-8099CE0CC1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27</vt:i4>
      </vt:variant>
    </vt:vector>
  </HeadingPairs>
  <TitlesOfParts>
    <vt:vector size="55" baseType="lpstr">
      <vt:lpstr>様式第一号</vt:lpstr>
      <vt:lpstr>全市区町村別請求額一覧</vt:lpstr>
      <vt:lpstr>請求書（委託料・助成額）</vt:lpstr>
      <vt:lpstr>請求書（委託料・助成額）（広域連合）</vt:lpstr>
      <vt:lpstr>請求明細書</vt:lpstr>
      <vt:lpstr>請求書（支払事務手数料）（定期・任意）</vt:lpstr>
      <vt:lpstr>請求書（支払事務手数料）（臨時）</vt:lpstr>
      <vt:lpstr>請求書（支払事務手数料）</vt:lpstr>
      <vt:lpstr>振込書（委託料・助成額）</vt:lpstr>
      <vt:lpstr>振込書（支払事務手数料）</vt:lpstr>
      <vt:lpstr>様式第二号</vt:lpstr>
      <vt:lpstr>予防接種委託契約書（助成・委託料）</vt:lpstr>
      <vt:lpstr>予防接種委託契約書（接種費用）</vt:lpstr>
      <vt:lpstr>相殺計算書</vt:lpstr>
      <vt:lpstr>相殺納付額請求書</vt:lpstr>
      <vt:lpstr>全県請求額一覧</vt:lpstr>
      <vt:lpstr>支払通知書</vt:lpstr>
      <vt:lpstr>過誤明細書（医療機関）</vt:lpstr>
      <vt:lpstr>振込通知書</vt:lpstr>
      <vt:lpstr>振込不能一覧</vt:lpstr>
      <vt:lpstr>調整結果通知書</vt:lpstr>
      <vt:lpstr>旧）調整結果通知書</vt:lpstr>
      <vt:lpstr>過誤申立書</vt:lpstr>
      <vt:lpstr>過誤決定通知書</vt:lpstr>
      <vt:lpstr>過誤不決定通知書</vt:lpstr>
      <vt:lpstr>接種済証（様式第一号）</vt:lpstr>
      <vt:lpstr>接種済証（様式第二号）</vt:lpstr>
      <vt:lpstr>接種済証（様式第三号）</vt:lpstr>
      <vt:lpstr>過誤決定通知書!Print_Area</vt:lpstr>
      <vt:lpstr>過誤申立書!Print_Area</vt:lpstr>
      <vt:lpstr>過誤不決定通知書!Print_Area</vt:lpstr>
      <vt:lpstr>'過誤明細書（医療機関）'!Print_Area</vt:lpstr>
      <vt:lpstr>'旧）調整結果通知書'!Print_Area</vt:lpstr>
      <vt:lpstr>支払通知書!Print_Area</vt:lpstr>
      <vt:lpstr>振込通知書!Print_Area</vt:lpstr>
      <vt:lpstr>振込不能一覧!Print_Area</vt:lpstr>
      <vt:lpstr>'請求書（委託料・助成額）'!Print_Area</vt:lpstr>
      <vt:lpstr>'請求書（委託料・助成額）（広域連合）'!Print_Area</vt:lpstr>
      <vt:lpstr>'請求書（支払事務手数料）'!Print_Area</vt:lpstr>
      <vt:lpstr>'請求書（支払事務手数料）（定期・任意）'!Print_Area</vt:lpstr>
      <vt:lpstr>'請求書（支払事務手数料）（臨時）'!Print_Area</vt:lpstr>
      <vt:lpstr>請求明細書!Print_Area</vt:lpstr>
      <vt:lpstr>'接種済証（様式第一号）'!Print_Area</vt:lpstr>
      <vt:lpstr>'接種済証（様式第三号）'!Print_Area</vt:lpstr>
      <vt:lpstr>'接種済証（様式第二号）'!Print_Area</vt:lpstr>
      <vt:lpstr>全県請求額一覧!Print_Area</vt:lpstr>
      <vt:lpstr>全市区町村別請求額一覧!Print_Area</vt:lpstr>
      <vt:lpstr>相殺計算書!Print_Area</vt:lpstr>
      <vt:lpstr>相殺納付額請求書!Print_Area</vt:lpstr>
      <vt:lpstr>調整結果通知書!Print_Area</vt:lpstr>
      <vt:lpstr>'予防接種委託契約書（助成・委託料）'!Print_Area</vt:lpstr>
      <vt:lpstr>'予防接種委託契約書（接種費用）'!Print_Area</vt:lpstr>
      <vt:lpstr>様式第一号!Print_Area</vt:lpstr>
      <vt:lpstr>様式第二号!Print_Area</vt:lpstr>
      <vt:lpstr>様式第一号!Print_Titles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2024-08-01T06:36:31Z</dcterms:created>
  <dcterms:modified xsi:type="dcterms:W3CDTF">2026-01-06T01:14:50Z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2024-08-19T08:20:26Z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351d5a92-cfe4-4916-8486-b2a070cf1b1c</vt:lpwstr>
  </property>
  <property fmtid="{D5CDD505-2E9C-101B-9397-08002B2CF9AE}" pid="8" name="MSIP_Label_ea60d57e-af5b-4752-ac57-3e4f28ca11dc_ContentBits">
    <vt:lpwstr>0</vt:lpwstr>
  </property>
  <property fmtid="{D5CDD505-2E9C-101B-9397-08002B2CF9AE}" pid="9" name="ContentTypeId">
    <vt:lpwstr>0x0101006CC2626FC0181C4F9C7B294ED4FC5539</vt:lpwstr>
  </property>
  <property fmtid="{D5CDD505-2E9C-101B-9397-08002B2CF9AE}" pid="10" name="MediaServiceImageTags">
    <vt:lpwstr/>
  </property>
</Properties>
</file>